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A5B55557-871F-45E5-9604-8B6F2302F711}" xr6:coauthVersionLast="36" xr6:coauthVersionMax="36" xr10:uidLastSave="{00000000-0000-0000-0000-000000000000}"/>
  <bookViews>
    <workbookView xWindow="-120" yWindow="-120" windowWidth="29040" windowHeight="158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I55" i="2" l="1"/>
  <c r="L51" i="2" l="1"/>
  <c r="M51" i="2"/>
  <c r="N51" i="2" l="1"/>
  <c r="J56" i="2"/>
  <c r="G56" i="2"/>
  <c r="E56" i="2"/>
  <c r="I56" i="2"/>
  <c r="I57" i="2"/>
  <c r="D57" i="2"/>
  <c r="D56" i="2"/>
  <c r="S19" i="2" l="1"/>
  <c r="P3141" i="8" l="1"/>
  <c r="R19" i="2" l="1"/>
  <c r="Q19" i="2"/>
  <c r="P19" i="2"/>
  <c r="O19" i="2"/>
  <c r="N18" i="2" l="1"/>
  <c r="I18" i="2"/>
  <c r="H18" i="2"/>
  <c r="F18" i="2"/>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<sst xmlns="http://schemas.openxmlformats.org/spreadsheetml/2006/main" count="525" uniqueCount="220">
  <si>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</si>
  <si>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</si>
  <si>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</si>
  <si>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</si>
  <si>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</si>
  <si>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</si>
  <si>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</si>
  <si>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</si>
  <si>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</si>
  <si>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</si>
  <si>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</si>
  <si>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</si>
  <si>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</si>
  <si>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</si>
  <si>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</si>
  <si>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</si>
  <si>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</si>
  <si>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</si>
  <si>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</si>
  <si>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</si>
  <si>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</si>
  <si>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</si>
  <si>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</si>
  <si>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</si>
  <si>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</si>
  <si>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</si>
  <si>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</si>
  <si>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</si>
  <si>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</si>
  <si>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</si>
  <si>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</si>
  <si>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</si>
  <si>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</si>
  <si>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</si>
  <si>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</si>
  <si>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</si>
  <si>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</si>
  <si>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</si>
  <si>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</si>
  <si>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</si>
  <si>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</si>
  <si>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</si>
  <si>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</si>
  <si>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</si>
  <si>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</si>
  <si>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</si>
  <si>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</si>
  <si>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</si>
  <si>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</si>
  <si>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</si>
  <si>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</si>
  <si>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</si>
  <si>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</si>
  <si>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</si>
  <si>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</si>
  <si>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</si>
  <si>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</si>
  <si>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</si>
  <si>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</si>
  <si>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</si>
  <si>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</si>
  <si>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</si>
  <si>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</si>
  <si>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</si>
  <si>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</si>
  <si>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</si>
  <si>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</si>
  <si>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</si>
  <si>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</si>
  <si>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</si>
  <si>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</si>
  <si>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</si>
  <si>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</si>
  <si>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</si>
  <si>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</si>
  <si>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</si>
  <si>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</si>
  <si>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</si>
  <si>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</si>
  <si>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</si>
  <si>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</si>
  <si>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</si>
  <si>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</si>
  <si>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</si>
  <si>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</si>
  <si>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</si>
  <si>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</si>
  <si>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</si>
  <si>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</si>
  <si>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</si>
  <si>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</si>
  <si>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</si>
  <si>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</si>
  <si>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</si>
  <si>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</si>
  <si>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</si>
  <si>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</si>
  <si>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</si>
  <si>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</si>
  <si>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</si>
  <si>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</si>
  <si>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</si>
  <si>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</si>
  <si>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</si>
  <si>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</si>
  <si>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</si>
  <si>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</si>
  <si>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</si>
  <si>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</si>
  <si>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</si>
  <si>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</si>
  <si>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</si>
  <si>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</si>
  <si>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</si>
  <si>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</si>
  <si>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</si>
  <si>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</si>
  <si>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</si>
  <si>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</si>
  <si>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</si>
  <si>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</si>
  <si>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</si>
  <si>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</si>
  <si>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</si>
  <si>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</si>
  <si>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</si>
  <si>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</si>
  <si>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</si>
  <si>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</si>
  <si>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</si>
  <si>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</si>
  <si>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</si>
  <si>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</si>
  <si>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</si>
  <si>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</si>
  <si>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</si>
  <si>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</si>
  <si>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</si>
  <si>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</si>
  <si>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</si>
  <si>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</si>
  <si>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</si>
  <si>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</si>
  <si>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</si>
  <si>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</si>
  <si>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</si>
  <si>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</si>
  <si>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</si>
  <si>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</si>
  <si>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</si>
  <si>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</si>
  <si>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</si>
  <si>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</si>
  <si>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</si>
  <si>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</si>
  <si>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</si>
  <si>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</si>
  <si>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</si>
  <si>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</si>
  <si>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</si>
  <si>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</si>
  <si>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</si>
  <si>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</si>
  <si>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</si>
  <si>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</si>
  <si>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</si>
  <si>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</si>
  <si>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</si>
  <si>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</si>
  <si>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</si>
  <si>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</si>
  <si>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</si>
  <si>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</si>
  <si>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</si>
  <si>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</si>
  <si>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</si>
  <si>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</si>
  <si>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</si>
  <si>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</si>
  <si>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</si>
  <si>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</si>
  <si>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</si>
  <si>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</si>
  <si>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</si>
  <si>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</si>
  <si>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</si>
  <si>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</si>
  <si>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</si>
  <si>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</si>
  <si>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</si>
  <si>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</si>
  <si>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</si>
  <si>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</si>
  <si>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</si>
  <si>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</si>
  <si>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</si>
  <si>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</si>
  <si>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</si>
  <si>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</si>
  <si>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</si>
  <si>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</si>
  <si>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</si>
  <si>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</si>
  <si>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</si>
  <si>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</si>
  <si>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</si>
  <si>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</si>
  <si>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</si>
  <si>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</si>
  <si>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</si>
  <si>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</si>
  <si>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</si>
  <si>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</si>
  <si>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</si>
  <si>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</si>
  <si>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</si>
  <si>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</si>
  <si>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</si>
  <si>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</si>
  <si>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Netzwerke Merzig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</si>
</sst>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sz val="10"/>
      <color theme="0" tint="-0.49998474074526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11">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44" fontId="32" fillId="21" borderId="1" xfId="0" applyNumberFormat="1" applyFont="1" applyFill="1" applyBorder="1"/>
    <xf numFmtId="0" fontId="3" fillId="22" borderId="1" xfId="64" applyFont="1" applyFill="1" applyBorder="1" applyProtection="1">
      <protection locked="0"/>
    </xf>
    <xf numFmtId="4" fontId="24" fillId="22" borderId="1" xfId="0" applyNumberFormat="1" applyFont="1" applyFill="1" applyBorder="1" applyProtection="1">
      <protection locked="0"/>
    </xf>
    <xf numFmtId="8" fontId="30" fillId="22" borderId="7" xfId="2" applyNumberFormat="1" applyFont="1" applyFill="1" applyBorder="1" applyAlignment="1" applyProtection="1">
      <alignment horizontal="center" vertical="center"/>
      <protection locked="0"/>
    </xf>
    <xf numFmtId="8" fontId="30" fillId="22" borderId="1" xfId="2" applyNumberFormat="1" applyFont="1" applyFill="1" applyBorder="1" applyAlignment="1" applyProtection="1">
      <alignment horizontal="center" vertical="center"/>
      <protection locked="0"/>
    </xf>
    <xf numFmtId="0" fontId="30" fillId="26" borderId="1" xfId="0" applyFont="1" applyFill="1" applyBorder="1" applyAlignment="1">
      <alignment vertical="center" wrapText="1"/>
    </xf>
    <xf numFmtId="8" fontId="29" fillId="0" borderId="0" xfId="0" applyNumberFormat="1" applyFont="1" applyAlignment="1">
      <alignment vertical="center"/>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12003089</v>
      </c>
    </row>
    <row r="7" spans="1:3" ht="21" customHeight="1">
      <c r="B7" s="2" t="s">
        <v>25</v>
      </c>
      <c r="C7" s="55"/>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topLeftCell="A17" zoomScale="80" zoomScaleNormal="80" workbookViewId="0">
      <selection activeCell="C7" sqref="C7"/>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T65"/>
  <sheetViews>
    <sheetView showGridLines="0" zoomScale="70" zoomScaleNormal="70" workbookViewId="0">
      <pane xSplit="2" ySplit="1" topLeftCell="E2" activePane="bottomRight" state="frozen"/>
      <selection pane="topRight" activeCell="C1" sqref="C1"/>
      <selection pane="bottomLeft" activeCell="A2" sqref="A2"/>
      <selection pane="bottomRight" activeCell="I15" sqref="I15"/>
    </sheetView>
  </sheetViews>
  <sheetFormatPr baseColWidth="10" defaultRowHeight="15.75" outlineLevelCol="1"/>
  <cols>
    <col min="1" max="1" width="6.28515625" style="42" customWidth="1"/>
    <col min="2" max="2" width="87.7109375" style="92" customWidth="1"/>
    <col min="3" max="5" width="16.5703125" style="42" customWidth="1" outlineLevel="1"/>
    <col min="6" max="6" width="17.85546875" style="42" bestFit="1" customWidth="1"/>
    <col min="7" max="7" width="16.85546875" style="42" customWidth="1"/>
    <col min="8" max="10" width="17.85546875" style="42" bestFit="1" customWidth="1"/>
    <col min="11" max="11" width="21.140625" style="42" customWidth="1"/>
    <col min="12" max="12" width="19" style="42" customWidth="1"/>
    <col min="13" max="14" width="17.85546875" style="42" bestFit="1" customWidth="1"/>
    <col min="15" max="15" width="16.85546875" style="42" customWidth="1"/>
    <col min="16" max="18" width="17.85546875" style="42" bestFit="1" customWidth="1"/>
    <col min="19" max="19" width="18.85546875" style="42" customWidth="1"/>
    <col min="20" max="20" width="15.85546875" style="42" bestFit="1" customWidth="1"/>
    <col min="21" max="16384" width="11.42578125" style="42"/>
  </cols>
  <sheetData>
    <row r="1" spans="1:20"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20" ht="18.75" customHeight="1">
      <c r="A2" s="72" t="s">
        <v>20</v>
      </c>
      <c r="B2" s="86" t="s">
        <v>0</v>
      </c>
      <c r="C2" s="45"/>
      <c r="D2" s="45"/>
      <c r="E2" s="45"/>
      <c r="F2" s="45"/>
      <c r="G2" s="45"/>
      <c r="H2" s="45"/>
      <c r="I2" s="45"/>
      <c r="J2" s="45"/>
      <c r="K2" s="45"/>
      <c r="L2" s="45"/>
      <c r="M2" s="45"/>
      <c r="N2" s="45"/>
      <c r="O2" s="45"/>
      <c r="P2" s="45"/>
      <c r="Q2" s="45"/>
      <c r="R2" s="45"/>
      <c r="S2" s="45"/>
    </row>
    <row r="3" spans="1:20" ht="18.75" customHeight="1">
      <c r="A3" s="79">
        <v>1</v>
      </c>
      <c r="B3" s="82" t="s">
        <v>59</v>
      </c>
      <c r="C3" s="24">
        <v>3500</v>
      </c>
      <c r="D3" s="24">
        <v>3145</v>
      </c>
      <c r="E3" s="24">
        <v>0</v>
      </c>
      <c r="F3" s="24">
        <v>0</v>
      </c>
      <c r="G3" s="24">
        <v>0</v>
      </c>
      <c r="H3" s="24">
        <v>0</v>
      </c>
      <c r="I3" s="24">
        <v>0</v>
      </c>
      <c r="J3" s="24">
        <v>0</v>
      </c>
      <c r="K3" s="24">
        <v>0</v>
      </c>
      <c r="L3" s="24">
        <v>0</v>
      </c>
      <c r="M3" s="24">
        <v>0</v>
      </c>
      <c r="N3" s="24">
        <v>0</v>
      </c>
      <c r="O3" s="24">
        <v>0</v>
      </c>
      <c r="P3" s="24">
        <v>0</v>
      </c>
      <c r="Q3" s="24">
        <v>0</v>
      </c>
      <c r="R3" s="24">
        <v>0</v>
      </c>
      <c r="S3" s="24">
        <v>0</v>
      </c>
    </row>
    <row r="4" spans="1:20" ht="18.75" customHeight="1">
      <c r="A4" s="79">
        <v>2</v>
      </c>
      <c r="B4" s="82" t="s">
        <v>31</v>
      </c>
      <c r="C4" s="24">
        <v>2</v>
      </c>
      <c r="D4" s="24">
        <v>1.85</v>
      </c>
      <c r="E4" s="24">
        <v>0</v>
      </c>
      <c r="F4" s="24">
        <v>0</v>
      </c>
      <c r="G4" s="24">
        <v>0</v>
      </c>
      <c r="H4" s="24">
        <v>0</v>
      </c>
      <c r="I4" s="24">
        <v>0</v>
      </c>
      <c r="J4" s="24">
        <v>0</v>
      </c>
      <c r="K4" s="24">
        <v>0</v>
      </c>
      <c r="L4" s="24">
        <v>0</v>
      </c>
      <c r="M4" s="24">
        <v>0</v>
      </c>
      <c r="N4" s="24">
        <v>0</v>
      </c>
      <c r="O4" s="24">
        <v>0</v>
      </c>
      <c r="P4" s="24">
        <v>0</v>
      </c>
      <c r="Q4" s="24">
        <v>0</v>
      </c>
      <c r="R4" s="24">
        <v>0</v>
      </c>
      <c r="S4" s="24">
        <v>0</v>
      </c>
    </row>
    <row r="5" spans="1:20" ht="18.75" customHeight="1">
      <c r="A5" s="80" t="s">
        <v>2</v>
      </c>
      <c r="B5" s="87" t="s">
        <v>1</v>
      </c>
      <c r="C5" s="45"/>
      <c r="D5" s="45"/>
      <c r="E5" s="45"/>
      <c r="F5" s="45"/>
      <c r="G5" s="45"/>
      <c r="H5" s="45"/>
      <c r="I5" s="45"/>
      <c r="J5" s="45"/>
      <c r="K5" s="45"/>
      <c r="L5" s="45"/>
      <c r="M5" s="45"/>
      <c r="N5" s="45"/>
      <c r="O5" s="45"/>
      <c r="P5" s="45"/>
      <c r="Q5" s="45"/>
      <c r="R5" s="45"/>
      <c r="S5" s="45"/>
    </row>
    <row r="6" spans="1:20" ht="18.75" customHeight="1">
      <c r="A6" s="79">
        <v>1</v>
      </c>
      <c r="B6" s="82" t="s">
        <v>158</v>
      </c>
      <c r="C6" s="25">
        <v>8706641.9700000007</v>
      </c>
      <c r="D6" s="25">
        <v>9169000.9100000001</v>
      </c>
      <c r="E6" s="25">
        <v>8899899.2999999989</v>
      </c>
      <c r="F6" s="25">
        <v>11013472.25</v>
      </c>
      <c r="G6" s="25">
        <v>12359915.09</v>
      </c>
      <c r="H6" s="25">
        <v>12391230.459999997</v>
      </c>
      <c r="I6" s="25">
        <v>13496918.949999999</v>
      </c>
      <c r="J6" s="25">
        <v>13409524.359999999</v>
      </c>
      <c r="K6" s="25">
        <v>13949669.560000002</v>
      </c>
      <c r="L6" s="25">
        <v>15610888</v>
      </c>
      <c r="M6" s="25">
        <v>16374624.449999999</v>
      </c>
      <c r="N6" s="25">
        <v>12996316</v>
      </c>
      <c r="O6" s="25">
        <v>12786426.09</v>
      </c>
      <c r="P6" s="25">
        <v>15505735.960000001</v>
      </c>
      <c r="Q6" s="25">
        <v>16721898.17</v>
      </c>
      <c r="R6" s="25">
        <v>14015775.869999999</v>
      </c>
      <c r="S6" s="25">
        <v>13011219.470000001</v>
      </c>
    </row>
    <row r="7" spans="1:20" ht="18.75" customHeight="1">
      <c r="A7" s="81" t="s">
        <v>75</v>
      </c>
      <c r="B7" s="82" t="s">
        <v>159</v>
      </c>
      <c r="C7" s="25">
        <v>1486389.18</v>
      </c>
      <c r="D7" s="25">
        <v>1461178.64</v>
      </c>
      <c r="E7" s="25">
        <v>1341766.3999999999</v>
      </c>
      <c r="F7" s="25">
        <v>3440847.18</v>
      </c>
      <c r="G7" s="25">
        <v>4932325.34</v>
      </c>
      <c r="H7" s="25">
        <v>5351248.45</v>
      </c>
      <c r="I7" s="25">
        <v>6088629.6299999999</v>
      </c>
      <c r="J7" s="25">
        <v>6117985.1600000001</v>
      </c>
      <c r="K7" s="25">
        <v>6211652.0099999998</v>
      </c>
      <c r="L7" s="25">
        <v>7714624</v>
      </c>
      <c r="M7" s="25">
        <v>8797734</v>
      </c>
      <c r="N7" s="25">
        <v>9052793</v>
      </c>
      <c r="O7" s="25">
        <v>8885433.7300000004</v>
      </c>
      <c r="P7" s="25">
        <v>8292880.7540000007</v>
      </c>
      <c r="Q7" s="25">
        <v>10170444.98</v>
      </c>
      <c r="R7" s="25">
        <v>6842330.9900000002</v>
      </c>
      <c r="S7" s="107">
        <v>5728147.370000001</v>
      </c>
    </row>
    <row r="8" spans="1:20" ht="18.75" customHeight="1">
      <c r="A8" s="81" t="s">
        <v>89</v>
      </c>
      <c r="B8" s="82" t="s">
        <v>160</v>
      </c>
      <c r="C8" s="25">
        <v>1167040</v>
      </c>
      <c r="D8" s="25">
        <v>1174461.92</v>
      </c>
      <c r="E8" s="25">
        <v>1042445.32</v>
      </c>
      <c r="F8" s="25">
        <v>1100608.3700000001</v>
      </c>
      <c r="G8" s="25">
        <v>1056313.2</v>
      </c>
      <c r="H8" s="25">
        <v>1027681.88</v>
      </c>
      <c r="I8" s="25">
        <v>1023424.93</v>
      </c>
      <c r="J8" s="25">
        <v>1003872.4</v>
      </c>
      <c r="K8" s="25">
        <v>966402</v>
      </c>
      <c r="L8" s="25">
        <v>962005.13</v>
      </c>
      <c r="M8" s="25">
        <v>931020.56</v>
      </c>
      <c r="N8" s="25">
        <v>947887.93</v>
      </c>
      <c r="O8" s="25">
        <v>929835.98</v>
      </c>
      <c r="P8" s="25">
        <v>905635.2</v>
      </c>
      <c r="Q8" s="25">
        <v>903721.21</v>
      </c>
      <c r="R8" s="25">
        <v>930505.56</v>
      </c>
      <c r="S8" s="25">
        <v>925099.9</v>
      </c>
      <c r="T8" s="110"/>
    </row>
    <row r="9" spans="1:20">
      <c r="A9" s="81" t="s">
        <v>100</v>
      </c>
      <c r="B9" s="82" t="s">
        <v>87</v>
      </c>
      <c r="C9" s="25">
        <v>7220252.79</v>
      </c>
      <c r="D9" s="25">
        <v>7707822.2700000005</v>
      </c>
      <c r="E9" s="25">
        <v>7558132.8999999985</v>
      </c>
      <c r="F9" s="25">
        <v>7572625.0700000003</v>
      </c>
      <c r="G9" s="25">
        <v>7427589.75</v>
      </c>
      <c r="H9" s="25">
        <v>7039982.009999997</v>
      </c>
      <c r="I9" s="25">
        <v>7408289.3199999994</v>
      </c>
      <c r="J9" s="25">
        <v>7291539.1999999993</v>
      </c>
      <c r="K9" s="25">
        <v>7738017.5500000026</v>
      </c>
      <c r="L9" s="25">
        <v>7896264</v>
      </c>
      <c r="M9" s="25">
        <v>7576890</v>
      </c>
      <c r="N9" s="25">
        <v>3943523</v>
      </c>
      <c r="O9" s="25">
        <v>3900992.3599999994</v>
      </c>
      <c r="P9" s="25">
        <v>7212855.2060000002</v>
      </c>
      <c r="Q9" s="25">
        <v>6551453.1899999995</v>
      </c>
      <c r="R9" s="25">
        <v>7173444.879999999</v>
      </c>
      <c r="S9" s="25">
        <v>7716613.0099999998</v>
      </c>
      <c r="T9" s="110"/>
    </row>
    <row r="10" spans="1:20" ht="30">
      <c r="A10" s="79">
        <v>2</v>
      </c>
      <c r="B10" s="82" t="s">
        <v>36</v>
      </c>
      <c r="C10" s="25">
        <v>0</v>
      </c>
      <c r="D10" s="25">
        <v>0</v>
      </c>
      <c r="E10" s="25">
        <v>0</v>
      </c>
      <c r="F10" s="25">
        <v>0</v>
      </c>
      <c r="G10" s="25">
        <v>0</v>
      </c>
      <c r="H10" s="25">
        <v>0</v>
      </c>
      <c r="I10" s="25">
        <v>0</v>
      </c>
      <c r="J10" s="25">
        <v>0</v>
      </c>
      <c r="K10" s="25">
        <v>0</v>
      </c>
      <c r="L10" s="25">
        <v>0</v>
      </c>
      <c r="M10" s="25">
        <v>0</v>
      </c>
      <c r="N10" s="25">
        <v>0</v>
      </c>
      <c r="O10" s="25">
        <v>0</v>
      </c>
      <c r="P10" s="25">
        <v>0</v>
      </c>
      <c r="Q10" s="25">
        <v>0</v>
      </c>
      <c r="R10" s="25">
        <v>0</v>
      </c>
      <c r="S10" s="25">
        <v>0</v>
      </c>
    </row>
    <row r="11" spans="1:20" ht="18.75" customHeight="1">
      <c r="A11" s="79">
        <v>3</v>
      </c>
      <c r="B11" s="82" t="s">
        <v>58</v>
      </c>
      <c r="C11" s="25">
        <v>18831.71</v>
      </c>
      <c r="D11" s="25">
        <v>13819.75</v>
      </c>
      <c r="E11" s="25">
        <v>0</v>
      </c>
      <c r="F11" s="25">
        <v>0</v>
      </c>
      <c r="G11" s="25">
        <v>0</v>
      </c>
      <c r="H11" s="25">
        <v>0</v>
      </c>
      <c r="I11" s="25">
        <v>0</v>
      </c>
      <c r="J11" s="25">
        <v>0</v>
      </c>
      <c r="K11" s="25">
        <v>0</v>
      </c>
      <c r="L11" s="25">
        <v>0</v>
      </c>
      <c r="M11" s="25">
        <v>0</v>
      </c>
      <c r="N11" s="25">
        <v>0</v>
      </c>
      <c r="O11" s="25">
        <v>0</v>
      </c>
      <c r="P11" s="25">
        <v>0</v>
      </c>
      <c r="Q11" s="25">
        <v>0</v>
      </c>
      <c r="R11" s="25">
        <v>0</v>
      </c>
      <c r="S11" s="25">
        <v>0</v>
      </c>
    </row>
    <row r="12" spans="1:20" ht="18.75" customHeight="1">
      <c r="A12" s="80" t="s">
        <v>3</v>
      </c>
      <c r="B12" s="87" t="s">
        <v>5</v>
      </c>
      <c r="C12" s="45"/>
      <c r="D12" s="45"/>
      <c r="E12" s="45"/>
      <c r="F12" s="45"/>
      <c r="G12" s="45"/>
      <c r="H12" s="45"/>
      <c r="I12" s="45"/>
      <c r="J12" s="45"/>
      <c r="K12" s="45"/>
      <c r="L12" s="45"/>
      <c r="M12" s="45"/>
      <c r="N12" s="45"/>
      <c r="O12" s="45"/>
      <c r="P12" s="45"/>
      <c r="Q12" s="45"/>
      <c r="R12" s="45"/>
      <c r="S12" s="45"/>
    </row>
    <row r="13" spans="1:20" ht="18.75" customHeight="1">
      <c r="A13" s="79">
        <v>1</v>
      </c>
      <c r="B13" s="82" t="s">
        <v>37</v>
      </c>
      <c r="C13" s="25">
        <v>2685053.84</v>
      </c>
      <c r="D13" s="25">
        <v>2950215.31</v>
      </c>
      <c r="E13" s="25">
        <v>2960093</v>
      </c>
      <c r="F13" s="25">
        <v>2935621.41</v>
      </c>
      <c r="G13" s="25">
        <v>2762491.39</v>
      </c>
      <c r="H13" s="25">
        <v>2525839.66</v>
      </c>
      <c r="I13" s="25">
        <v>3399894.5299999993</v>
      </c>
      <c r="J13" s="25">
        <v>2774099.54</v>
      </c>
      <c r="K13" s="25">
        <v>2210158.13</v>
      </c>
      <c r="L13" s="25">
        <v>2748348.3600000003</v>
      </c>
      <c r="M13" s="25">
        <v>2848155.4899999993</v>
      </c>
      <c r="N13" s="25">
        <v>2993057.18</v>
      </c>
      <c r="O13" s="25">
        <v>3084513.35</v>
      </c>
      <c r="P13" s="25">
        <v>2752759.379999999</v>
      </c>
      <c r="Q13" s="25">
        <v>2990376.3200000008</v>
      </c>
      <c r="R13" s="25">
        <v>3183968.19</v>
      </c>
      <c r="S13" s="25">
        <v>3930580.99</v>
      </c>
    </row>
    <row r="14" spans="1:20" ht="30">
      <c r="A14" s="81" t="s">
        <v>75</v>
      </c>
      <c r="B14" s="82" t="s">
        <v>80</v>
      </c>
      <c r="C14" s="25">
        <v>2354430.09</v>
      </c>
      <c r="D14" s="25">
        <v>2378109.11</v>
      </c>
      <c r="E14" s="25">
        <v>2650230.04</v>
      </c>
      <c r="F14" s="25">
        <v>2194117.71</v>
      </c>
      <c r="G14" s="25">
        <v>2062312.79</v>
      </c>
      <c r="H14" s="25">
        <v>1972624.6399999997</v>
      </c>
      <c r="I14" s="25">
        <v>1939073.8899999997</v>
      </c>
      <c r="J14" s="25">
        <v>1988830.2099999997</v>
      </c>
      <c r="K14" s="25">
        <v>1802779.57</v>
      </c>
      <c r="L14" s="25">
        <v>1969210.69</v>
      </c>
      <c r="M14" s="25">
        <v>2046325.22</v>
      </c>
      <c r="N14" s="25">
        <v>2094931.75</v>
      </c>
      <c r="O14" s="25">
        <v>2378628.67</v>
      </c>
      <c r="P14" s="25">
        <v>2145846.4300000002</v>
      </c>
      <c r="Q14" s="25">
        <v>2408824.63</v>
      </c>
      <c r="R14" s="25">
        <v>2600006.71</v>
      </c>
      <c r="S14" s="25">
        <v>2588581.88</v>
      </c>
    </row>
    <row r="15" spans="1:20" ht="18.75" customHeight="1">
      <c r="A15" s="81" t="s">
        <v>89</v>
      </c>
      <c r="B15" s="82" t="s">
        <v>90</v>
      </c>
      <c r="C15" s="25">
        <v>11961.196</v>
      </c>
      <c r="D15" s="25">
        <v>14246.08</v>
      </c>
      <c r="E15" s="25">
        <v>16168.28</v>
      </c>
      <c r="F15" s="25">
        <v>4974.4680000000008</v>
      </c>
      <c r="G15" s="25">
        <v>16882</v>
      </c>
      <c r="H15" s="25">
        <v>108395.56</v>
      </c>
      <c r="I15" s="25">
        <v>72169</v>
      </c>
      <c r="J15" s="25">
        <v>55485</v>
      </c>
      <c r="K15" s="25">
        <v>83152</v>
      </c>
      <c r="L15" s="25">
        <v>158179</v>
      </c>
      <c r="M15" s="25">
        <v>70859</v>
      </c>
      <c r="N15" s="25">
        <v>188928</v>
      </c>
      <c r="O15" s="25">
        <v>0</v>
      </c>
      <c r="P15" s="25">
        <v>0</v>
      </c>
      <c r="Q15" s="25">
        <v>0</v>
      </c>
      <c r="R15" s="25">
        <v>0</v>
      </c>
      <c r="S15" s="25">
        <v>0</v>
      </c>
    </row>
    <row r="16" spans="1:20"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25">
        <v>175244.79999999999</v>
      </c>
      <c r="D17" s="25">
        <v>157293.08249999999</v>
      </c>
      <c r="E17" s="25">
        <v>0</v>
      </c>
      <c r="F17" s="25">
        <v>0</v>
      </c>
      <c r="G17" s="25">
        <v>0</v>
      </c>
      <c r="H17" s="25">
        <v>0</v>
      </c>
      <c r="I17" s="25">
        <v>0</v>
      </c>
      <c r="J17" s="25">
        <v>0</v>
      </c>
      <c r="K17" s="25">
        <v>0</v>
      </c>
      <c r="L17" s="25">
        <v>0</v>
      </c>
      <c r="M17" s="25">
        <v>0</v>
      </c>
      <c r="N17" s="25">
        <v>0</v>
      </c>
      <c r="O17" s="25">
        <v>0</v>
      </c>
      <c r="P17" s="25">
        <v>0</v>
      </c>
      <c r="Q17" s="25">
        <v>0</v>
      </c>
      <c r="R17" s="25">
        <v>0</v>
      </c>
      <c r="S17" s="25">
        <v>0</v>
      </c>
    </row>
    <row r="18" spans="1:19" ht="18.75" customHeight="1">
      <c r="A18" s="83">
        <v>2</v>
      </c>
      <c r="B18" s="82" t="s">
        <v>38</v>
      </c>
      <c r="C18" s="25">
        <v>2821133.14</v>
      </c>
      <c r="D18" s="25">
        <v>2359233.0925000003</v>
      </c>
      <c r="E18" s="25">
        <v>4882954.3100000005</v>
      </c>
      <c r="F18" s="25">
        <f>6118132.61-1100608</f>
        <v>5017524.6100000003</v>
      </c>
      <c r="G18" s="25">
        <v>4919901.8600000003</v>
      </c>
      <c r="H18" s="25">
        <f>6359844.25-1027682</f>
        <v>5332162.25</v>
      </c>
      <c r="I18" s="25">
        <f>5822656.77-1023425</f>
        <v>4799231.7699999996</v>
      </c>
      <c r="J18" s="25">
        <v>4116470.18</v>
      </c>
      <c r="K18" s="25">
        <v>4229094.18</v>
      </c>
      <c r="L18" s="25">
        <v>4291078</v>
      </c>
      <c r="M18" s="25">
        <v>4298317.47</v>
      </c>
      <c r="N18" s="25">
        <f>5280536.42-1020000</f>
        <v>4260536.42</v>
      </c>
      <c r="O18" s="25">
        <v>4950270.16</v>
      </c>
      <c r="P18" s="25">
        <v>4675627.8</v>
      </c>
      <c r="Q18" s="25">
        <v>4818938.1100000003</v>
      </c>
      <c r="R18" s="25">
        <v>4824802.45</v>
      </c>
      <c r="S18" s="25">
        <v>4923221.37</v>
      </c>
    </row>
    <row r="19" spans="1:19" ht="18.75" customHeight="1">
      <c r="A19" s="81" t="s">
        <v>97</v>
      </c>
      <c r="B19" s="82" t="s">
        <v>39</v>
      </c>
      <c r="C19" s="25">
        <v>1118195.3299999998</v>
      </c>
      <c r="D19" s="25">
        <v>1240847.28</v>
      </c>
      <c r="E19" s="25">
        <v>1532534.0100000002</v>
      </c>
      <c r="F19" s="25">
        <v>1728414.8</v>
      </c>
      <c r="G19" s="25">
        <v>1698962.41</v>
      </c>
      <c r="H19" s="25">
        <v>1720243.34</v>
      </c>
      <c r="I19" s="25">
        <v>1288374.04</v>
      </c>
      <c r="J19" s="25">
        <v>1353256.43</v>
      </c>
      <c r="K19" s="25">
        <v>1363582.6910000001</v>
      </c>
      <c r="L19" s="25">
        <v>1530847.63</v>
      </c>
      <c r="M19" s="25">
        <v>1497405.93</v>
      </c>
      <c r="N19" s="25">
        <v>1531608.04</v>
      </c>
      <c r="O19" s="107">
        <f>786865.12+440258.04</f>
        <v>1227123.1599999999</v>
      </c>
      <c r="P19" s="107">
        <f>860204.06+90258.04</f>
        <v>950462.10000000009</v>
      </c>
      <c r="Q19" s="107">
        <f>836373.67+265257.96</f>
        <v>1101631.6300000001</v>
      </c>
      <c r="R19" s="107">
        <f>836803.67+265257.96</f>
        <v>1102061.6300000001</v>
      </c>
      <c r="S19" s="25">
        <f>811059.67+265257.96</f>
        <v>1076317.6300000001</v>
      </c>
    </row>
    <row r="20" spans="1:19" ht="30">
      <c r="A20" s="81" t="s">
        <v>98</v>
      </c>
      <c r="B20" s="82" t="s">
        <v>79</v>
      </c>
      <c r="C20" s="25">
        <v>0</v>
      </c>
      <c r="D20" s="25">
        <v>0</v>
      </c>
      <c r="E20" s="25">
        <v>0</v>
      </c>
      <c r="F20" s="25">
        <v>0</v>
      </c>
      <c r="G20" s="25">
        <v>0</v>
      </c>
      <c r="H20" s="25">
        <v>0</v>
      </c>
      <c r="I20" s="25">
        <v>0</v>
      </c>
      <c r="J20" s="25">
        <v>0</v>
      </c>
      <c r="K20" s="25">
        <v>0</v>
      </c>
      <c r="L20" s="25">
        <v>0</v>
      </c>
      <c r="M20" s="25">
        <v>0</v>
      </c>
      <c r="N20" s="25">
        <v>0</v>
      </c>
      <c r="O20" s="25">
        <v>0</v>
      </c>
      <c r="P20" s="25">
        <v>0</v>
      </c>
      <c r="Q20" s="25">
        <v>0</v>
      </c>
      <c r="R20" s="25">
        <v>0</v>
      </c>
      <c r="S20" s="25">
        <v>0</v>
      </c>
    </row>
    <row r="21" spans="1:19" ht="18.75" customHeight="1">
      <c r="A21" s="79">
        <v>3</v>
      </c>
      <c r="B21" s="82" t="s">
        <v>40</v>
      </c>
      <c r="C21" s="25">
        <v>2320468.34</v>
      </c>
      <c r="D21" s="25">
        <v>2186848.9524999997</v>
      </c>
      <c r="E21" s="25">
        <v>1142571.54</v>
      </c>
      <c r="F21" s="25">
        <v>1107723.415</v>
      </c>
      <c r="G21" s="25">
        <v>1597784.7799999998</v>
      </c>
      <c r="H21" s="25">
        <v>1443753.2149999999</v>
      </c>
      <c r="I21" s="25">
        <v>1597700.63</v>
      </c>
      <c r="J21" s="25">
        <v>1035935.62</v>
      </c>
      <c r="K21" s="25">
        <v>1228994.99</v>
      </c>
      <c r="L21" s="25">
        <v>999825</v>
      </c>
      <c r="M21" s="25">
        <v>937685.32</v>
      </c>
      <c r="N21" s="25">
        <v>1045086.4</v>
      </c>
      <c r="O21" s="25">
        <v>58040.9</v>
      </c>
      <c r="P21" s="25">
        <v>66151.61</v>
      </c>
      <c r="Q21" s="25">
        <v>95976.37</v>
      </c>
      <c r="R21" s="25">
        <v>79836.41</v>
      </c>
      <c r="S21" s="25">
        <v>64211.64</v>
      </c>
    </row>
    <row r="22" spans="1:19" ht="18.75" customHeight="1">
      <c r="A22" s="81" t="s">
        <v>99</v>
      </c>
      <c r="B22" s="82" t="s">
        <v>57</v>
      </c>
      <c r="C22" s="25">
        <v>1167040</v>
      </c>
      <c r="D22" s="25">
        <v>1174461.92</v>
      </c>
      <c r="E22" s="25">
        <v>1134859.29</v>
      </c>
      <c r="F22" s="25">
        <v>1100608.3700000001</v>
      </c>
      <c r="G22" s="25">
        <v>1056313.2</v>
      </c>
      <c r="H22" s="25">
        <v>1027681.88</v>
      </c>
      <c r="I22" s="25">
        <v>1023424.9299999999</v>
      </c>
      <c r="J22" s="25">
        <v>1003872.4</v>
      </c>
      <c r="K22" s="25">
        <v>966402</v>
      </c>
      <c r="L22" s="25">
        <v>962005</v>
      </c>
      <c r="M22" s="25">
        <v>931020.56</v>
      </c>
      <c r="N22" s="25">
        <v>1020000</v>
      </c>
      <c r="O22" s="25">
        <v>0</v>
      </c>
      <c r="P22" s="25">
        <v>0</v>
      </c>
      <c r="Q22" s="25">
        <v>0</v>
      </c>
      <c r="R22" s="25">
        <v>0</v>
      </c>
      <c r="S22" s="25">
        <v>0</v>
      </c>
    </row>
    <row r="23" spans="1:19" ht="18.75" customHeight="1">
      <c r="A23" s="81" t="s">
        <v>103</v>
      </c>
      <c r="B23" s="82" t="s">
        <v>104</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1:19" ht="30">
      <c r="A24" s="79">
        <v>4</v>
      </c>
      <c r="B24" s="82" t="s">
        <v>41</v>
      </c>
      <c r="C24" s="25">
        <v>414910</v>
      </c>
      <c r="D24" s="25">
        <v>336170.00249999994</v>
      </c>
      <c r="E24" s="25">
        <v>0</v>
      </c>
      <c r="F24" s="25">
        <v>0</v>
      </c>
      <c r="G24" s="25">
        <v>0</v>
      </c>
      <c r="H24" s="25">
        <v>0</v>
      </c>
      <c r="I24" s="25">
        <v>0</v>
      </c>
      <c r="J24" s="25">
        <v>0</v>
      </c>
      <c r="K24" s="25">
        <v>0</v>
      </c>
      <c r="L24" s="25">
        <v>0</v>
      </c>
      <c r="M24" s="25">
        <v>0</v>
      </c>
      <c r="N24" s="25">
        <v>0</v>
      </c>
      <c r="O24" s="25">
        <v>17741.349999999999</v>
      </c>
      <c r="P24" s="25">
        <v>29260.61</v>
      </c>
      <c r="Q24" s="25">
        <v>36858.370000000003</v>
      </c>
      <c r="R24" s="107">
        <v>36897.29</v>
      </c>
      <c r="S24" s="25">
        <v>55093.75</v>
      </c>
    </row>
    <row r="25" spans="1:19" ht="18.75" customHeight="1">
      <c r="A25" s="79">
        <v>5</v>
      </c>
      <c r="B25" s="82" t="s">
        <v>42</v>
      </c>
      <c r="C25" s="25">
        <v>0</v>
      </c>
      <c r="D25" s="25">
        <v>0</v>
      </c>
      <c r="E25" s="25">
        <v>0</v>
      </c>
      <c r="F25" s="25">
        <v>0</v>
      </c>
      <c r="G25" s="25">
        <v>0</v>
      </c>
      <c r="H25" s="25">
        <v>0</v>
      </c>
      <c r="I25" s="25">
        <v>312.5</v>
      </c>
      <c r="J25" s="25">
        <v>0</v>
      </c>
      <c r="K25" s="25">
        <v>0</v>
      </c>
      <c r="L25" s="25">
        <v>0</v>
      </c>
      <c r="M25" s="25">
        <v>0</v>
      </c>
      <c r="N25" s="25">
        <v>0</v>
      </c>
      <c r="O25" s="25">
        <v>8496.0400000000009</v>
      </c>
      <c r="P25" s="25">
        <v>26951.65</v>
      </c>
      <c r="Q25" s="25">
        <v>0</v>
      </c>
      <c r="R25" s="25">
        <v>0</v>
      </c>
      <c r="S25" s="25">
        <v>0</v>
      </c>
    </row>
    <row r="26" spans="1:19" ht="18.75" customHeight="1">
      <c r="A26" s="79">
        <v>6</v>
      </c>
      <c r="B26" s="82" t="s">
        <v>43</v>
      </c>
      <c r="C26" s="25">
        <v>170393.71</v>
      </c>
      <c r="D26" s="25">
        <v>132492.74249999999</v>
      </c>
      <c r="E26" s="25">
        <v>0</v>
      </c>
      <c r="F26" s="25">
        <v>0</v>
      </c>
      <c r="G26" s="25">
        <v>0</v>
      </c>
      <c r="H26" s="25">
        <v>0</v>
      </c>
      <c r="I26" s="25">
        <v>0</v>
      </c>
      <c r="J26" s="25">
        <v>0</v>
      </c>
      <c r="K26" s="25">
        <v>0</v>
      </c>
      <c r="L26" s="25">
        <v>0</v>
      </c>
      <c r="M26" s="25">
        <v>6413.06</v>
      </c>
      <c r="N26" s="25">
        <v>0</v>
      </c>
      <c r="O26" s="25">
        <v>0</v>
      </c>
      <c r="P26" s="25">
        <v>0</v>
      </c>
      <c r="Q26" s="25">
        <v>20639.34</v>
      </c>
      <c r="R26" s="25">
        <v>34881.24</v>
      </c>
      <c r="S26" s="25">
        <v>24858.04</v>
      </c>
    </row>
    <row r="27" spans="1:19" ht="18.75" customHeight="1">
      <c r="A27" s="79">
        <v>7</v>
      </c>
      <c r="B27" s="82" t="s">
        <v>60</v>
      </c>
      <c r="C27" s="25">
        <v>1041.2599999999993</v>
      </c>
      <c r="D27" s="25">
        <v>57000</v>
      </c>
      <c r="E27" s="25">
        <v>0</v>
      </c>
      <c r="F27" s="25">
        <v>38000</v>
      </c>
      <c r="G27" s="25">
        <v>1274.22</v>
      </c>
      <c r="H27" s="25">
        <v>6036.86</v>
      </c>
      <c r="I27" s="25">
        <v>0</v>
      </c>
      <c r="J27" s="25">
        <v>5156.6549999999997</v>
      </c>
      <c r="K27" s="25">
        <v>83339.06</v>
      </c>
      <c r="L27" s="25">
        <v>27997</v>
      </c>
      <c r="M27" s="25">
        <v>561.89499999999998</v>
      </c>
      <c r="N27" s="25">
        <v>108.17</v>
      </c>
      <c r="O27" s="25">
        <v>25060.49</v>
      </c>
      <c r="P27" s="25">
        <v>1208.44</v>
      </c>
      <c r="Q27" s="25">
        <v>2382.06</v>
      </c>
      <c r="R27" s="25">
        <v>96.75</v>
      </c>
      <c r="S27" s="25">
        <v>18243.21</v>
      </c>
    </row>
    <row r="28" spans="1:19" ht="18.75" customHeight="1">
      <c r="A28" s="84" t="s">
        <v>105</v>
      </c>
      <c r="B28" s="88" t="s">
        <v>166</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19" ht="18.75" customHeight="1">
      <c r="A29" s="84" t="s">
        <v>106</v>
      </c>
      <c r="B29" s="89" t="s">
        <v>107</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107">
        <v>0</v>
      </c>
      <c r="D31" s="25">
        <v>50000</v>
      </c>
      <c r="E31" s="25">
        <v>50000</v>
      </c>
      <c r="F31" s="25">
        <v>50000</v>
      </c>
      <c r="G31" s="25">
        <v>50000</v>
      </c>
      <c r="H31" s="25">
        <v>50000</v>
      </c>
      <c r="I31" s="25">
        <v>50000</v>
      </c>
      <c r="J31" s="25">
        <v>50000</v>
      </c>
      <c r="K31" s="25">
        <v>50000</v>
      </c>
      <c r="L31" s="25">
        <v>50000</v>
      </c>
      <c r="M31" s="25">
        <v>50000</v>
      </c>
      <c r="N31" s="25">
        <v>50000</v>
      </c>
      <c r="O31" s="25">
        <v>50000</v>
      </c>
      <c r="P31" s="25">
        <v>50000</v>
      </c>
      <c r="Q31" s="25">
        <v>45000</v>
      </c>
      <c r="R31" s="25">
        <v>45000</v>
      </c>
      <c r="S31" s="25">
        <v>45000</v>
      </c>
    </row>
    <row r="32" spans="1:19" ht="18.75" customHeight="1">
      <c r="A32" s="58" t="s">
        <v>75</v>
      </c>
      <c r="B32" s="82" t="s">
        <v>168</v>
      </c>
      <c r="C32" s="107">
        <v>0</v>
      </c>
      <c r="D32" s="25">
        <v>0</v>
      </c>
      <c r="E32" s="25">
        <v>0</v>
      </c>
      <c r="F32" s="25">
        <v>0</v>
      </c>
      <c r="G32" s="25">
        <v>0</v>
      </c>
      <c r="H32" s="25">
        <v>0</v>
      </c>
      <c r="I32" s="25">
        <v>0</v>
      </c>
      <c r="J32" s="25">
        <v>0</v>
      </c>
      <c r="K32" s="25">
        <v>0</v>
      </c>
      <c r="L32" s="25">
        <v>0</v>
      </c>
      <c r="M32" s="25">
        <v>0</v>
      </c>
      <c r="N32" s="25">
        <v>0</v>
      </c>
      <c r="O32" s="25">
        <v>0</v>
      </c>
      <c r="P32" s="25">
        <v>0</v>
      </c>
      <c r="Q32" s="25">
        <v>0</v>
      </c>
      <c r="R32" s="25">
        <v>0</v>
      </c>
      <c r="S32" s="25">
        <v>0</v>
      </c>
    </row>
    <row r="33" spans="1:19" ht="18.75" customHeight="1">
      <c r="A33" s="58" t="s">
        <v>89</v>
      </c>
      <c r="B33" s="82" t="s">
        <v>169</v>
      </c>
      <c r="C33" s="107">
        <v>0</v>
      </c>
      <c r="D33" s="25">
        <v>0</v>
      </c>
      <c r="E33" s="25">
        <v>0</v>
      </c>
      <c r="F33" s="25">
        <v>0</v>
      </c>
      <c r="G33" s="25">
        <v>0</v>
      </c>
      <c r="H33" s="25">
        <v>0</v>
      </c>
      <c r="I33" s="25">
        <v>0</v>
      </c>
      <c r="J33" s="25">
        <v>0</v>
      </c>
      <c r="K33" s="25">
        <v>0</v>
      </c>
      <c r="L33" s="25">
        <v>0</v>
      </c>
      <c r="M33" s="25">
        <v>0</v>
      </c>
      <c r="N33" s="25">
        <v>0</v>
      </c>
      <c r="O33" s="25">
        <v>0</v>
      </c>
      <c r="P33" s="25">
        <v>0</v>
      </c>
      <c r="Q33" s="25">
        <v>0</v>
      </c>
      <c r="R33" s="25">
        <v>0</v>
      </c>
      <c r="S33" s="25">
        <v>0</v>
      </c>
    </row>
    <row r="34" spans="1:19" ht="18.75" customHeight="1">
      <c r="A34" s="58" t="s">
        <v>100</v>
      </c>
      <c r="B34" s="82" t="s">
        <v>170</v>
      </c>
      <c r="C34" s="107">
        <v>0</v>
      </c>
      <c r="D34" s="25">
        <v>0</v>
      </c>
      <c r="E34" s="25">
        <v>0</v>
      </c>
      <c r="F34" s="25">
        <v>0</v>
      </c>
      <c r="G34" s="25">
        <v>0</v>
      </c>
      <c r="H34" s="25">
        <v>0</v>
      </c>
      <c r="I34" s="25">
        <v>0</v>
      </c>
      <c r="J34" s="25">
        <v>0</v>
      </c>
      <c r="K34" s="25">
        <v>0</v>
      </c>
      <c r="L34" s="25">
        <v>0</v>
      </c>
      <c r="M34" s="25">
        <v>0</v>
      </c>
      <c r="N34" s="25">
        <v>0</v>
      </c>
      <c r="O34" s="25">
        <v>0</v>
      </c>
      <c r="P34" s="25">
        <v>0</v>
      </c>
      <c r="Q34" s="25">
        <v>0</v>
      </c>
      <c r="R34" s="25">
        <v>0</v>
      </c>
      <c r="S34" s="25">
        <v>0</v>
      </c>
    </row>
    <row r="35" spans="1:19" ht="18.75" customHeight="1">
      <c r="A35" s="58" t="s">
        <v>101</v>
      </c>
      <c r="B35" s="82" t="s">
        <v>171</v>
      </c>
      <c r="C35" s="107">
        <v>0</v>
      </c>
      <c r="D35" s="25">
        <v>0</v>
      </c>
      <c r="E35" s="25">
        <v>0</v>
      </c>
      <c r="F35" s="25">
        <v>0</v>
      </c>
      <c r="G35" s="25">
        <v>0</v>
      </c>
      <c r="H35" s="25">
        <v>0</v>
      </c>
      <c r="I35" s="25">
        <v>0</v>
      </c>
      <c r="J35" s="25">
        <v>0</v>
      </c>
      <c r="K35" s="25">
        <v>0</v>
      </c>
      <c r="L35" s="25">
        <v>0</v>
      </c>
      <c r="M35" s="25">
        <v>0</v>
      </c>
      <c r="N35" s="25">
        <v>0</v>
      </c>
      <c r="O35" s="25">
        <v>0</v>
      </c>
      <c r="P35" s="25">
        <v>0</v>
      </c>
      <c r="Q35" s="25">
        <v>0</v>
      </c>
      <c r="R35" s="25">
        <v>0</v>
      </c>
      <c r="S35" s="25">
        <v>0</v>
      </c>
    </row>
    <row r="36" spans="1:19" ht="18.75" customHeight="1">
      <c r="A36" s="58" t="s">
        <v>102</v>
      </c>
      <c r="B36" s="82" t="s">
        <v>172</v>
      </c>
      <c r="C36" s="107">
        <v>0</v>
      </c>
      <c r="D36" s="25">
        <v>0</v>
      </c>
      <c r="E36" s="25">
        <v>0</v>
      </c>
      <c r="F36" s="25">
        <v>0</v>
      </c>
      <c r="G36" s="25">
        <v>0</v>
      </c>
      <c r="H36" s="25">
        <v>0</v>
      </c>
      <c r="I36" s="25">
        <v>0</v>
      </c>
      <c r="J36" s="25">
        <v>0</v>
      </c>
      <c r="K36" s="25">
        <v>0</v>
      </c>
      <c r="L36" s="25">
        <v>0</v>
      </c>
      <c r="M36" s="25">
        <v>0</v>
      </c>
      <c r="N36" s="25">
        <v>0</v>
      </c>
      <c r="O36" s="25">
        <v>0</v>
      </c>
      <c r="P36" s="25">
        <v>0</v>
      </c>
      <c r="Q36" s="25">
        <v>0</v>
      </c>
      <c r="R36" s="25">
        <v>0</v>
      </c>
      <c r="S36" s="25">
        <v>0</v>
      </c>
    </row>
    <row r="37" spans="1:19" ht="18.75" customHeight="1">
      <c r="A37" s="46">
        <v>2</v>
      </c>
      <c r="B37" s="90" t="s">
        <v>173</v>
      </c>
      <c r="C37" s="107">
        <v>0</v>
      </c>
      <c r="D37" s="25">
        <v>44000</v>
      </c>
      <c r="E37" s="25">
        <v>90000</v>
      </c>
      <c r="F37" s="25">
        <v>420352</v>
      </c>
      <c r="G37" s="25">
        <v>395400</v>
      </c>
      <c r="H37" s="25">
        <v>283719</v>
      </c>
      <c r="I37" s="25">
        <v>573350</v>
      </c>
      <c r="J37" s="25">
        <v>476950</v>
      </c>
      <c r="K37" s="25">
        <v>284200</v>
      </c>
      <c r="L37" s="25">
        <v>603650</v>
      </c>
      <c r="M37" s="25">
        <v>778450</v>
      </c>
      <c r="N37" s="25">
        <v>4396600</v>
      </c>
      <c r="O37" s="25">
        <v>7981400</v>
      </c>
      <c r="P37" s="25">
        <v>6790250</v>
      </c>
      <c r="Q37" s="25">
        <v>5159000</v>
      </c>
      <c r="R37" s="25">
        <v>3563771.05</v>
      </c>
      <c r="S37" s="25">
        <v>2220040</v>
      </c>
    </row>
    <row r="38" spans="1:19" ht="18.75" customHeight="1">
      <c r="A38" s="46">
        <v>3</v>
      </c>
      <c r="B38" s="90" t="s">
        <v>174</v>
      </c>
      <c r="C38" s="107">
        <v>0</v>
      </c>
      <c r="D38" s="25">
        <v>283130</v>
      </c>
      <c r="E38" s="25">
        <v>571000</v>
      </c>
      <c r="F38" s="25">
        <v>944246.43</v>
      </c>
      <c r="G38" s="25">
        <v>815867.06</v>
      </c>
      <c r="H38" s="25">
        <v>1357974.3</v>
      </c>
      <c r="I38" s="25">
        <v>1118991.79</v>
      </c>
      <c r="J38" s="25">
        <v>988288.99</v>
      </c>
      <c r="K38" s="25">
        <v>1704432.59</v>
      </c>
      <c r="L38" s="25">
        <v>1349182.66</v>
      </c>
      <c r="M38" s="25">
        <v>1060420.79</v>
      </c>
      <c r="N38" s="25">
        <v>937969.93</v>
      </c>
      <c r="O38" s="25">
        <v>1158035.8500000001</v>
      </c>
      <c r="P38" s="25">
        <v>1021081.61</v>
      </c>
      <c r="Q38" s="25">
        <v>563935.69999999995</v>
      </c>
      <c r="R38" s="25">
        <v>305023.40999999997</v>
      </c>
      <c r="S38" s="25">
        <v>1459295.72</v>
      </c>
    </row>
    <row r="39" spans="1:19" ht="18.75" customHeight="1">
      <c r="A39" s="46">
        <v>4</v>
      </c>
      <c r="B39" s="90" t="s">
        <v>175</v>
      </c>
      <c r="C39" s="107">
        <v>0</v>
      </c>
      <c r="D39" s="25">
        <v>0</v>
      </c>
      <c r="E39" s="25">
        <v>0</v>
      </c>
      <c r="F39" s="25">
        <v>0</v>
      </c>
      <c r="G39" s="25">
        <v>0</v>
      </c>
      <c r="H39" s="25">
        <v>0</v>
      </c>
      <c r="I39" s="25">
        <v>0</v>
      </c>
      <c r="J39" s="25">
        <v>0</v>
      </c>
      <c r="K39" s="25">
        <v>0</v>
      </c>
      <c r="L39" s="25">
        <v>0</v>
      </c>
      <c r="M39" s="25">
        <v>0</v>
      </c>
      <c r="N39" s="25">
        <v>0</v>
      </c>
      <c r="O39" s="25">
        <v>0</v>
      </c>
      <c r="P39" s="25">
        <v>0</v>
      </c>
      <c r="Q39" s="25">
        <v>0</v>
      </c>
      <c r="R39" s="25">
        <v>0</v>
      </c>
      <c r="S39" s="25">
        <v>0</v>
      </c>
    </row>
    <row r="40" spans="1:19" ht="18.75" customHeight="1">
      <c r="A40" s="46">
        <v>5</v>
      </c>
      <c r="B40" s="82" t="s">
        <v>176</v>
      </c>
      <c r="C40" s="108">
        <v>0</v>
      </c>
      <c r="D40" s="47">
        <v>0</v>
      </c>
      <c r="E40" s="47">
        <v>0</v>
      </c>
      <c r="F40" s="47">
        <v>0</v>
      </c>
      <c r="G40" s="47">
        <v>0</v>
      </c>
      <c r="H40" s="47">
        <v>0</v>
      </c>
      <c r="I40" s="47">
        <v>0</v>
      </c>
      <c r="J40" s="47">
        <v>0</v>
      </c>
      <c r="K40" s="47">
        <v>0</v>
      </c>
      <c r="L40" s="47">
        <v>0</v>
      </c>
      <c r="M40" s="47">
        <v>0</v>
      </c>
      <c r="N40" s="47">
        <v>0</v>
      </c>
      <c r="O40" s="47">
        <v>0</v>
      </c>
      <c r="P40" s="47">
        <v>0</v>
      </c>
      <c r="Q40" s="47">
        <v>0</v>
      </c>
      <c r="R40" s="47">
        <v>0</v>
      </c>
      <c r="S40" s="47">
        <v>0</v>
      </c>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v>0</v>
      </c>
      <c r="D42" s="47">
        <v>0</v>
      </c>
      <c r="E42" s="47">
        <v>0</v>
      </c>
      <c r="F42" s="47">
        <v>0</v>
      </c>
      <c r="G42" s="47">
        <v>0</v>
      </c>
      <c r="H42" s="47">
        <v>0</v>
      </c>
      <c r="I42" s="47">
        <v>0</v>
      </c>
      <c r="J42" s="47">
        <v>0</v>
      </c>
      <c r="K42" s="47">
        <v>0</v>
      </c>
      <c r="L42" s="47">
        <v>0</v>
      </c>
      <c r="M42" s="47">
        <v>0</v>
      </c>
      <c r="N42" s="47">
        <v>0</v>
      </c>
      <c r="O42" s="47">
        <v>0</v>
      </c>
      <c r="P42" s="47">
        <v>0</v>
      </c>
      <c r="Q42" s="47">
        <v>0</v>
      </c>
      <c r="R42" s="47">
        <v>0</v>
      </c>
      <c r="S42" s="47">
        <v>0</v>
      </c>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39.950000000000003" customHeight="1">
      <c r="A44" s="93" t="s">
        <v>198</v>
      </c>
      <c r="B44" s="94" t="s">
        <v>200</v>
      </c>
      <c r="C44" s="25">
        <v>0</v>
      </c>
      <c r="D44" s="25">
        <v>0</v>
      </c>
      <c r="E44" s="25">
        <v>0</v>
      </c>
      <c r="F44" s="25">
        <v>0</v>
      </c>
      <c r="G44" s="25">
        <v>0</v>
      </c>
      <c r="H44" s="25">
        <v>0</v>
      </c>
      <c r="I44" s="25">
        <v>0</v>
      </c>
      <c r="J44" s="25">
        <v>0</v>
      </c>
      <c r="K44" s="25">
        <v>0</v>
      </c>
      <c r="L44" s="25">
        <v>0</v>
      </c>
      <c r="M44" s="25">
        <v>0</v>
      </c>
      <c r="N44" s="25">
        <v>0</v>
      </c>
      <c r="O44" s="25">
        <v>0</v>
      </c>
      <c r="P44" s="25">
        <v>0</v>
      </c>
      <c r="Q44" s="25">
        <v>0</v>
      </c>
      <c r="R44" s="25">
        <v>0</v>
      </c>
      <c r="S44" s="25">
        <v>0</v>
      </c>
    </row>
    <row r="45" spans="1:19" ht="39.950000000000003" customHeight="1">
      <c r="A45" s="93" t="s">
        <v>199</v>
      </c>
      <c r="B45" s="94" t="s">
        <v>204</v>
      </c>
      <c r="C45" s="25">
        <v>0</v>
      </c>
      <c r="D45" s="25">
        <v>0</v>
      </c>
      <c r="E45" s="25">
        <v>0</v>
      </c>
      <c r="F45" s="25">
        <v>0</v>
      </c>
      <c r="G45" s="25">
        <v>0</v>
      </c>
      <c r="H45" s="25">
        <v>0</v>
      </c>
      <c r="I45" s="107">
        <v>3825256.41</v>
      </c>
      <c r="J45" s="107">
        <v>3675300.69</v>
      </c>
      <c r="K45" s="107">
        <v>4631015.4000000004</v>
      </c>
      <c r="L45" s="47">
        <v>6130404.0700000003</v>
      </c>
      <c r="M45" s="47">
        <v>6761693.2800000003</v>
      </c>
      <c r="N45" s="47">
        <v>6973737.6699999999</v>
      </c>
      <c r="O45" s="47">
        <v>6870167.4699999997</v>
      </c>
      <c r="P45" s="47">
        <v>7181543.6600000001</v>
      </c>
      <c r="Q45" s="47">
        <v>8089425.8099999996</v>
      </c>
      <c r="R45" s="47">
        <v>4989344.41</v>
      </c>
      <c r="S45" s="47">
        <v>3198569.25</v>
      </c>
    </row>
    <row r="46" spans="1:19" ht="39.950000000000003" customHeight="1">
      <c r="A46" s="95" t="s">
        <v>89</v>
      </c>
      <c r="B46" s="94" t="s">
        <v>188</v>
      </c>
      <c r="C46" s="25">
        <v>0</v>
      </c>
      <c r="D46" s="25">
        <v>0</v>
      </c>
      <c r="E46" s="25">
        <v>0</v>
      </c>
      <c r="F46" s="25">
        <v>0</v>
      </c>
      <c r="G46" s="25">
        <v>0</v>
      </c>
      <c r="H46" s="25">
        <v>0</v>
      </c>
      <c r="I46" s="107">
        <v>4021527.83</v>
      </c>
      <c r="J46" s="107">
        <v>3608229.04</v>
      </c>
      <c r="K46" s="107">
        <v>4499845.79</v>
      </c>
      <c r="L46" s="47">
        <v>6223192.1600000001</v>
      </c>
      <c r="M46" s="47">
        <v>6738410.8899999997</v>
      </c>
      <c r="N46" s="47">
        <v>6957087.8899999997</v>
      </c>
      <c r="O46" s="47">
        <v>6837726.0700000003</v>
      </c>
      <c r="P46" s="47">
        <v>7166085.3499999996</v>
      </c>
      <c r="Q46" s="47">
        <v>8063939.3799999999</v>
      </c>
      <c r="R46" s="47">
        <v>4972746.46</v>
      </c>
      <c r="S46" s="47">
        <v>3248972.24</v>
      </c>
    </row>
    <row r="47" spans="1:19" ht="45">
      <c r="A47" s="93" t="s">
        <v>202</v>
      </c>
      <c r="B47" s="94" t="s">
        <v>203</v>
      </c>
      <c r="C47" s="25">
        <v>0</v>
      </c>
      <c r="D47" s="25">
        <v>0</v>
      </c>
      <c r="E47" s="25">
        <v>0</v>
      </c>
      <c r="F47" s="25">
        <v>0</v>
      </c>
      <c r="G47" s="25">
        <v>0</v>
      </c>
      <c r="H47" s="25">
        <v>0</v>
      </c>
      <c r="I47" s="25">
        <v>0</v>
      </c>
      <c r="J47" s="25">
        <v>0</v>
      </c>
      <c r="K47" s="25">
        <v>0</v>
      </c>
      <c r="L47" s="25">
        <v>0</v>
      </c>
      <c r="M47" s="25">
        <v>0</v>
      </c>
      <c r="N47" s="25">
        <v>0</v>
      </c>
      <c r="O47" s="25">
        <v>0</v>
      </c>
      <c r="P47" s="25">
        <v>0</v>
      </c>
      <c r="Q47" s="25">
        <v>0</v>
      </c>
      <c r="R47" s="25">
        <v>0</v>
      </c>
      <c r="S47" s="47">
        <v>0</v>
      </c>
    </row>
    <row r="48" spans="1:19" ht="45">
      <c r="A48" s="93" t="s">
        <v>201</v>
      </c>
      <c r="B48" s="94" t="s">
        <v>215</v>
      </c>
      <c r="C48" s="25">
        <v>0</v>
      </c>
      <c r="D48" s="25">
        <v>0</v>
      </c>
      <c r="E48" s="25">
        <v>0</v>
      </c>
      <c r="F48" s="25">
        <v>0</v>
      </c>
      <c r="G48" s="25">
        <v>0</v>
      </c>
      <c r="H48" s="25">
        <v>0</v>
      </c>
      <c r="I48" s="25">
        <v>0</v>
      </c>
      <c r="J48" s="25">
        <v>0</v>
      </c>
      <c r="K48" s="25">
        <v>0</v>
      </c>
      <c r="L48" s="25">
        <v>0</v>
      </c>
      <c r="M48" s="25">
        <v>0</v>
      </c>
      <c r="N48" s="25">
        <v>0</v>
      </c>
      <c r="O48" s="25">
        <v>0</v>
      </c>
      <c r="P48" s="25">
        <v>0</v>
      </c>
      <c r="Q48" s="25">
        <v>0</v>
      </c>
      <c r="R48" s="25">
        <v>0</v>
      </c>
      <c r="S48" s="47">
        <v>0</v>
      </c>
    </row>
    <row r="49" spans="1:19" ht="39.950000000000003" customHeight="1">
      <c r="A49" s="95" t="s">
        <v>101</v>
      </c>
      <c r="B49" s="94" t="s">
        <v>197</v>
      </c>
      <c r="C49" s="25">
        <v>0</v>
      </c>
      <c r="D49" s="25">
        <v>0</v>
      </c>
      <c r="E49" s="25">
        <v>0</v>
      </c>
      <c r="F49" s="25">
        <v>0</v>
      </c>
      <c r="G49" s="25">
        <v>0</v>
      </c>
      <c r="H49" s="25">
        <v>0</v>
      </c>
      <c r="I49" s="25">
        <v>0</v>
      </c>
      <c r="J49" s="25">
        <v>0</v>
      </c>
      <c r="K49" s="25">
        <v>0</v>
      </c>
      <c r="L49" s="25">
        <v>0</v>
      </c>
      <c r="M49" s="25">
        <v>0</v>
      </c>
      <c r="N49" s="25">
        <v>0</v>
      </c>
      <c r="O49" s="25">
        <v>0</v>
      </c>
      <c r="P49" s="25">
        <v>0</v>
      </c>
      <c r="Q49" s="25">
        <v>0</v>
      </c>
      <c r="R49" s="25">
        <v>0</v>
      </c>
      <c r="S49" s="47">
        <v>0</v>
      </c>
    </row>
    <row r="50" spans="1:19" ht="39.950000000000003" customHeight="1">
      <c r="A50" s="99" t="s">
        <v>97</v>
      </c>
      <c r="B50" s="98" t="s">
        <v>179</v>
      </c>
      <c r="C50" s="25">
        <v>0</v>
      </c>
      <c r="D50" s="25">
        <v>0</v>
      </c>
      <c r="E50" s="25">
        <v>0</v>
      </c>
      <c r="F50" s="25">
        <v>0</v>
      </c>
      <c r="G50" s="25">
        <v>0</v>
      </c>
      <c r="H50" s="25">
        <v>0</v>
      </c>
      <c r="I50" s="25">
        <v>160864.76</v>
      </c>
      <c r="J50" s="25">
        <v>293914.76</v>
      </c>
      <c r="K50" s="25">
        <v>217160.93</v>
      </c>
      <c r="L50" s="47">
        <v>243853.47</v>
      </c>
      <c r="M50" s="47">
        <v>396514.76</v>
      </c>
      <c r="N50" s="47">
        <v>399423.17</v>
      </c>
      <c r="O50" s="47">
        <v>0</v>
      </c>
      <c r="P50" s="47">
        <v>311073.75</v>
      </c>
      <c r="Q50" s="47">
        <v>358726.40000000002</v>
      </c>
      <c r="R50" s="47">
        <v>440962.93</v>
      </c>
      <c r="S50" s="47">
        <v>433540.91</v>
      </c>
    </row>
    <row r="51" spans="1:19" ht="39.950000000000003" customHeight="1">
      <c r="A51" s="99" t="s">
        <v>98</v>
      </c>
      <c r="B51" s="98" t="s">
        <v>178</v>
      </c>
      <c r="C51" s="25">
        <v>0</v>
      </c>
      <c r="D51" s="25">
        <v>0</v>
      </c>
      <c r="E51" s="25">
        <v>0</v>
      </c>
      <c r="F51" s="25">
        <v>0</v>
      </c>
      <c r="G51" s="25">
        <v>0</v>
      </c>
      <c r="H51" s="25">
        <v>0</v>
      </c>
      <c r="I51" s="107">
        <v>161795.04</v>
      </c>
      <c r="J51" s="107">
        <v>289250.03999999998</v>
      </c>
      <c r="K51" s="107">
        <v>220239.84</v>
      </c>
      <c r="L51" s="47">
        <f>263072.52</f>
        <v>263072.52</v>
      </c>
      <c r="M51" s="47">
        <f>382299.96+14200</f>
        <v>396499.96</v>
      </c>
      <c r="N51" s="47">
        <f>396980.04+2400</f>
        <v>399380.04</v>
      </c>
      <c r="O51" s="47">
        <v>387268.13</v>
      </c>
      <c r="P51" s="47">
        <v>305196.12</v>
      </c>
      <c r="Q51" s="47">
        <v>355196.79</v>
      </c>
      <c r="R51" s="47">
        <v>437348.13</v>
      </c>
      <c r="S51" s="47">
        <v>446174.7</v>
      </c>
    </row>
    <row r="52" spans="1:19" ht="39.950000000000003" customHeight="1">
      <c r="A52" s="99" t="s">
        <v>147</v>
      </c>
      <c r="B52" s="98" t="s">
        <v>216</v>
      </c>
      <c r="C52" s="25">
        <v>0</v>
      </c>
      <c r="D52" s="25">
        <v>0</v>
      </c>
      <c r="E52" s="25">
        <v>0</v>
      </c>
      <c r="F52" s="25">
        <v>0</v>
      </c>
      <c r="G52" s="25">
        <v>0</v>
      </c>
      <c r="H52" s="25">
        <v>0</v>
      </c>
      <c r="I52" s="25">
        <v>0</v>
      </c>
      <c r="J52" s="25">
        <v>0</v>
      </c>
      <c r="K52" s="25">
        <v>0</v>
      </c>
      <c r="L52" s="25">
        <v>0</v>
      </c>
      <c r="M52" s="25">
        <v>0</v>
      </c>
      <c r="N52" s="25">
        <v>0</v>
      </c>
      <c r="O52" s="25">
        <v>0</v>
      </c>
      <c r="P52" s="25">
        <v>0</v>
      </c>
      <c r="Q52" s="25">
        <v>0</v>
      </c>
      <c r="R52" s="25">
        <v>0</v>
      </c>
      <c r="S52" s="47">
        <v>0</v>
      </c>
    </row>
    <row r="53" spans="1:19" ht="39.950000000000003" customHeight="1">
      <c r="A53" s="99" t="s">
        <v>148</v>
      </c>
      <c r="B53" s="109" t="s">
        <v>190</v>
      </c>
      <c r="C53" s="25">
        <v>0</v>
      </c>
      <c r="D53" s="25">
        <v>0</v>
      </c>
      <c r="E53" s="25">
        <v>0</v>
      </c>
      <c r="F53" s="25">
        <v>0</v>
      </c>
      <c r="G53" s="25">
        <v>0</v>
      </c>
      <c r="H53" s="25">
        <v>0</v>
      </c>
      <c r="I53" s="107">
        <v>0</v>
      </c>
      <c r="J53" s="107">
        <v>0</v>
      </c>
      <c r="K53" s="107">
        <v>0</v>
      </c>
      <c r="L53" s="107">
        <v>0</v>
      </c>
      <c r="M53" s="107">
        <v>0</v>
      </c>
      <c r="N53" s="107">
        <v>0</v>
      </c>
      <c r="O53" s="107">
        <v>0</v>
      </c>
      <c r="P53" s="107">
        <v>0</v>
      </c>
      <c r="Q53" s="107">
        <v>0</v>
      </c>
      <c r="R53" s="107">
        <v>0</v>
      </c>
      <c r="S53" s="108">
        <v>0</v>
      </c>
    </row>
    <row r="54" spans="1:19" ht="39.950000000000003" customHeight="1">
      <c r="A54" s="97" t="s">
        <v>99</v>
      </c>
      <c r="B54" s="96" t="s">
        <v>191</v>
      </c>
      <c r="C54" s="107">
        <v>0</v>
      </c>
      <c r="D54" s="107">
        <v>0</v>
      </c>
      <c r="E54" s="107">
        <v>0</v>
      </c>
      <c r="F54" s="107">
        <v>0</v>
      </c>
      <c r="G54" s="107">
        <v>0</v>
      </c>
      <c r="H54" s="107">
        <v>0</v>
      </c>
      <c r="I54" s="107">
        <v>152544</v>
      </c>
      <c r="J54" s="107">
        <v>128543.42</v>
      </c>
      <c r="K54" s="107">
        <v>145818.23999999999</v>
      </c>
      <c r="L54" s="47">
        <v>83506.559999999998</v>
      </c>
      <c r="M54" s="47">
        <v>226695.48</v>
      </c>
      <c r="N54" s="47">
        <v>298192.68</v>
      </c>
      <c r="O54" s="47">
        <v>318594.84000000003</v>
      </c>
      <c r="P54" s="47">
        <v>171744.84</v>
      </c>
      <c r="Q54" s="47">
        <v>125607.48</v>
      </c>
      <c r="R54" s="47">
        <v>137798.64000000001</v>
      </c>
      <c r="S54" s="47">
        <v>91744.92</v>
      </c>
    </row>
    <row r="55" spans="1:19" ht="39.950000000000003" customHeight="1">
      <c r="A55" s="97" t="s">
        <v>103</v>
      </c>
      <c r="B55" s="96" t="s">
        <v>192</v>
      </c>
      <c r="C55" s="107">
        <v>0</v>
      </c>
      <c r="D55" s="107">
        <v>0</v>
      </c>
      <c r="E55" s="107">
        <v>0</v>
      </c>
      <c r="F55" s="107">
        <v>0</v>
      </c>
      <c r="G55" s="107">
        <v>0</v>
      </c>
      <c r="H55" s="107">
        <v>0</v>
      </c>
      <c r="I55" s="107">
        <f>142303+10200</f>
        <v>152503</v>
      </c>
      <c r="J55" s="107">
        <v>128750</v>
      </c>
      <c r="K55" s="107">
        <v>153209.73000000001</v>
      </c>
      <c r="L55" s="47">
        <v>73081.100000000006</v>
      </c>
      <c r="M55" s="47">
        <v>312486.93</v>
      </c>
      <c r="N55" s="47">
        <v>303827.61</v>
      </c>
      <c r="O55" s="47">
        <v>295397.3</v>
      </c>
      <c r="P55" s="47">
        <v>178915.75</v>
      </c>
      <c r="Q55" s="47">
        <v>101393.29</v>
      </c>
      <c r="R55" s="47">
        <v>114950.45</v>
      </c>
      <c r="S55" s="47">
        <v>100339.82</v>
      </c>
    </row>
    <row r="56" spans="1:19" ht="39.950000000000003" customHeight="1">
      <c r="A56" s="97" t="s">
        <v>145</v>
      </c>
      <c r="B56" s="96" t="s">
        <v>180</v>
      </c>
      <c r="C56" s="107">
        <v>0</v>
      </c>
      <c r="D56" s="107">
        <f>265449.84+21266.88</f>
        <v>286716.72000000003</v>
      </c>
      <c r="E56" s="107">
        <f>206907.11+1100</f>
        <v>208007.11</v>
      </c>
      <c r="F56" s="107">
        <v>226737.59</v>
      </c>
      <c r="G56" s="107">
        <f>150820.08+6000</f>
        <v>156820.07999999999</v>
      </c>
      <c r="H56" s="107">
        <v>56469.45</v>
      </c>
      <c r="I56" s="107">
        <f>92630.04+1700</f>
        <v>94330.04</v>
      </c>
      <c r="J56" s="107">
        <f>128750.04+9582.35</f>
        <v>138332.38999999998</v>
      </c>
      <c r="K56" s="107">
        <v>177079.92</v>
      </c>
      <c r="L56" s="47">
        <v>201196.57</v>
      </c>
      <c r="M56" s="47">
        <v>441310.08</v>
      </c>
      <c r="N56" s="47">
        <v>436901.76</v>
      </c>
      <c r="O56" s="47">
        <v>359171.39</v>
      </c>
      <c r="P56" s="47">
        <v>315482.21999999997</v>
      </c>
      <c r="Q56" s="47">
        <v>242677.2</v>
      </c>
      <c r="R56" s="47">
        <v>291967.81</v>
      </c>
      <c r="S56" s="47">
        <v>435573.63</v>
      </c>
    </row>
    <row r="57" spans="1:19" ht="39.950000000000003" customHeight="1">
      <c r="A57" s="97" t="s">
        <v>146</v>
      </c>
      <c r="B57" s="96" t="s">
        <v>181</v>
      </c>
      <c r="C57" s="107">
        <v>0</v>
      </c>
      <c r="D57" s="107">
        <f>265449.84+21266.88</f>
        <v>286716.72000000003</v>
      </c>
      <c r="E57" s="107">
        <v>212109.99</v>
      </c>
      <c r="F57" s="107">
        <v>226737.59</v>
      </c>
      <c r="G57" s="107">
        <v>156506.34</v>
      </c>
      <c r="H57" s="107">
        <v>56487.24</v>
      </c>
      <c r="I57" s="107">
        <f>94271.02</f>
        <v>94271.02</v>
      </c>
      <c r="J57" s="107">
        <v>132829.6</v>
      </c>
      <c r="K57" s="107">
        <v>168950.26</v>
      </c>
      <c r="L57" s="47">
        <v>220350.17</v>
      </c>
      <c r="M57" s="47">
        <v>458320.3</v>
      </c>
      <c r="N57" s="47">
        <v>461664.49</v>
      </c>
      <c r="O57" s="47">
        <v>366894.96</v>
      </c>
      <c r="P57" s="47">
        <v>357877.64</v>
      </c>
      <c r="Q57" s="47">
        <v>248612.57</v>
      </c>
      <c r="R57" s="47">
        <v>294704.34999999998</v>
      </c>
      <c r="S57" s="47">
        <v>433368.79</v>
      </c>
    </row>
    <row r="58" spans="1:19" ht="39.950000000000003" customHeight="1">
      <c r="A58" s="100" t="s">
        <v>149</v>
      </c>
      <c r="B58" s="101" t="s">
        <v>193</v>
      </c>
      <c r="C58" s="25">
        <v>0</v>
      </c>
      <c r="D58" s="25">
        <v>0</v>
      </c>
      <c r="E58" s="25">
        <v>0</v>
      </c>
      <c r="F58" s="25">
        <v>0</v>
      </c>
      <c r="G58" s="25">
        <v>0</v>
      </c>
      <c r="H58" s="25">
        <v>0</v>
      </c>
      <c r="I58" s="25">
        <v>0</v>
      </c>
      <c r="J58" s="25">
        <v>0</v>
      </c>
      <c r="K58" s="25">
        <v>0</v>
      </c>
      <c r="L58" s="25">
        <v>0</v>
      </c>
      <c r="M58" s="25">
        <v>0</v>
      </c>
      <c r="N58" s="25">
        <v>0</v>
      </c>
      <c r="O58" s="25">
        <v>0</v>
      </c>
      <c r="P58" s="25">
        <v>0</v>
      </c>
      <c r="Q58" s="25">
        <v>0</v>
      </c>
      <c r="R58" s="25">
        <v>0</v>
      </c>
      <c r="S58" s="25">
        <v>0</v>
      </c>
    </row>
    <row r="59" spans="1:19" ht="39.950000000000003" customHeight="1">
      <c r="A59" s="100" t="s">
        <v>150</v>
      </c>
      <c r="B59" s="101" t="s">
        <v>194</v>
      </c>
      <c r="C59" s="25">
        <v>0</v>
      </c>
      <c r="D59" s="25">
        <v>0</v>
      </c>
      <c r="E59" s="25">
        <v>0</v>
      </c>
      <c r="F59" s="25">
        <v>0</v>
      </c>
      <c r="G59" s="25">
        <v>0</v>
      </c>
      <c r="H59" s="25">
        <v>0</v>
      </c>
      <c r="I59" s="25">
        <v>0</v>
      </c>
      <c r="J59" s="25">
        <v>0</v>
      </c>
      <c r="K59" s="25">
        <v>0</v>
      </c>
      <c r="L59" s="25">
        <v>0</v>
      </c>
      <c r="M59" s="25">
        <v>0</v>
      </c>
      <c r="N59" s="25">
        <v>0</v>
      </c>
      <c r="O59" s="25">
        <v>0</v>
      </c>
      <c r="P59" s="25">
        <v>0</v>
      </c>
      <c r="Q59" s="25">
        <v>0</v>
      </c>
      <c r="R59" s="25">
        <v>0</v>
      </c>
      <c r="S59" s="25">
        <v>0</v>
      </c>
    </row>
    <row r="60" spans="1:19" ht="39.950000000000003" customHeight="1">
      <c r="A60" s="100" t="s">
        <v>151</v>
      </c>
      <c r="B60" s="101" t="s">
        <v>182</v>
      </c>
      <c r="C60" s="25">
        <v>0</v>
      </c>
      <c r="D60" s="25">
        <v>0</v>
      </c>
      <c r="E60" s="25">
        <v>0</v>
      </c>
      <c r="F60" s="25">
        <v>0</v>
      </c>
      <c r="G60" s="25">
        <v>0</v>
      </c>
      <c r="H60" s="25">
        <v>0</v>
      </c>
      <c r="I60" s="25">
        <v>0</v>
      </c>
      <c r="J60" s="107">
        <v>287250</v>
      </c>
      <c r="K60" s="107">
        <v>279999.96000000002</v>
      </c>
      <c r="L60" s="108">
        <v>27987.48</v>
      </c>
      <c r="M60" s="108">
        <v>50528.04</v>
      </c>
      <c r="N60" s="108">
        <v>8259.9599999999991</v>
      </c>
      <c r="O60" s="47">
        <v>56569.91</v>
      </c>
      <c r="P60" s="47">
        <v>470204.4</v>
      </c>
      <c r="Q60" s="47">
        <v>466636.96</v>
      </c>
      <c r="R60" s="47">
        <v>447184.38</v>
      </c>
      <c r="S60" s="47">
        <v>483036.59</v>
      </c>
    </row>
    <row r="61" spans="1:19" ht="39.950000000000003" customHeight="1">
      <c r="A61" s="100" t="s">
        <v>152</v>
      </c>
      <c r="B61" s="101" t="s">
        <v>185</v>
      </c>
      <c r="C61" s="25">
        <v>0</v>
      </c>
      <c r="D61" s="25">
        <v>0</v>
      </c>
      <c r="E61" s="25">
        <v>0</v>
      </c>
      <c r="F61" s="25">
        <v>0</v>
      </c>
      <c r="G61" s="25">
        <v>0</v>
      </c>
      <c r="H61" s="25">
        <v>0</v>
      </c>
      <c r="I61" s="25">
        <v>0</v>
      </c>
      <c r="J61" s="107">
        <v>288142.02</v>
      </c>
      <c r="K61" s="107">
        <v>268893.28000000003</v>
      </c>
      <c r="L61" s="108">
        <v>24405.13</v>
      </c>
      <c r="M61" s="108">
        <v>52194.86</v>
      </c>
      <c r="N61" s="108">
        <v>10443.969999999999</v>
      </c>
      <c r="O61" s="108">
        <v>58753.919999999998</v>
      </c>
      <c r="P61" s="47">
        <v>468716.44</v>
      </c>
      <c r="Q61" s="47">
        <v>457623.15</v>
      </c>
      <c r="R61" s="47">
        <v>458300.07</v>
      </c>
      <c r="S61" s="47">
        <v>480374.4</v>
      </c>
    </row>
    <row r="62" spans="1:19" ht="39.950000000000003" customHeight="1">
      <c r="A62" s="102" t="s">
        <v>153</v>
      </c>
      <c r="B62" s="103" t="s">
        <v>195</v>
      </c>
      <c r="C62" s="25">
        <v>0</v>
      </c>
      <c r="D62" s="25">
        <v>0</v>
      </c>
      <c r="E62" s="25">
        <v>0</v>
      </c>
      <c r="F62" s="25">
        <v>0</v>
      </c>
      <c r="G62" s="25">
        <v>0</v>
      </c>
      <c r="H62" s="25">
        <v>0</v>
      </c>
      <c r="I62" s="25">
        <v>0</v>
      </c>
      <c r="J62" s="25">
        <v>0</v>
      </c>
      <c r="K62" s="25">
        <v>0</v>
      </c>
      <c r="L62" s="25">
        <v>0</v>
      </c>
      <c r="M62" s="25">
        <v>0</v>
      </c>
      <c r="N62" s="25">
        <v>0</v>
      </c>
      <c r="O62" s="25">
        <v>0</v>
      </c>
      <c r="P62" s="25">
        <v>0</v>
      </c>
      <c r="Q62" s="25">
        <v>0</v>
      </c>
      <c r="R62" s="25">
        <v>0</v>
      </c>
      <c r="S62" s="25">
        <v>0</v>
      </c>
    </row>
    <row r="63" spans="1:19" ht="39.950000000000003" customHeight="1">
      <c r="A63" s="102" t="s">
        <v>154</v>
      </c>
      <c r="B63" s="103" t="s">
        <v>196</v>
      </c>
      <c r="C63" s="25">
        <v>0</v>
      </c>
      <c r="D63" s="25">
        <v>0</v>
      </c>
      <c r="E63" s="25">
        <v>0</v>
      </c>
      <c r="F63" s="25">
        <v>0</v>
      </c>
      <c r="G63" s="25">
        <v>0</v>
      </c>
      <c r="H63" s="25">
        <v>0</v>
      </c>
      <c r="I63" s="25">
        <v>0</v>
      </c>
      <c r="J63" s="25">
        <v>0</v>
      </c>
      <c r="K63" s="25">
        <v>0</v>
      </c>
      <c r="L63" s="25">
        <v>0</v>
      </c>
      <c r="M63" s="25">
        <v>0</v>
      </c>
      <c r="N63" s="25">
        <v>0</v>
      </c>
      <c r="O63" s="25">
        <v>0</v>
      </c>
      <c r="P63" s="25">
        <v>0</v>
      </c>
      <c r="Q63" s="25">
        <v>0</v>
      </c>
      <c r="R63" s="25">
        <v>0</v>
      </c>
      <c r="S63" s="25">
        <v>0</v>
      </c>
    </row>
    <row r="64" spans="1:19" ht="39.950000000000003" customHeight="1">
      <c r="A64" s="102" t="s">
        <v>155</v>
      </c>
      <c r="B64" s="103" t="s">
        <v>183</v>
      </c>
      <c r="C64" s="25">
        <v>0</v>
      </c>
      <c r="D64" s="25">
        <v>0</v>
      </c>
      <c r="E64" s="25">
        <v>0</v>
      </c>
      <c r="F64" s="25">
        <v>0</v>
      </c>
      <c r="G64" s="25">
        <v>0</v>
      </c>
      <c r="H64" s="25">
        <v>0</v>
      </c>
      <c r="I64" s="25">
        <v>0</v>
      </c>
      <c r="J64" s="25">
        <v>0</v>
      </c>
      <c r="K64" s="107">
        <v>0</v>
      </c>
      <c r="L64" s="108">
        <v>8629.7199999999993</v>
      </c>
      <c r="M64" s="108">
        <v>0</v>
      </c>
      <c r="N64" s="47">
        <v>8700</v>
      </c>
      <c r="O64" s="47">
        <v>15961.08</v>
      </c>
      <c r="P64" s="47">
        <v>7104.96</v>
      </c>
      <c r="Q64" s="47">
        <v>9814.08</v>
      </c>
      <c r="R64" s="47">
        <v>12432.41</v>
      </c>
      <c r="S64" s="47">
        <v>3399.71</v>
      </c>
    </row>
    <row r="65" spans="1:19" ht="39.950000000000003" customHeight="1">
      <c r="A65" s="102" t="s">
        <v>156</v>
      </c>
      <c r="B65" s="103" t="s">
        <v>184</v>
      </c>
      <c r="C65" s="25">
        <v>0</v>
      </c>
      <c r="D65" s="25">
        <v>0</v>
      </c>
      <c r="E65" s="25">
        <v>0</v>
      </c>
      <c r="F65" s="25">
        <v>0</v>
      </c>
      <c r="G65" s="25">
        <v>0</v>
      </c>
      <c r="H65" s="25">
        <v>0</v>
      </c>
      <c r="I65" s="25">
        <v>0</v>
      </c>
      <c r="J65" s="25">
        <v>0</v>
      </c>
      <c r="K65" s="25">
        <v>0</v>
      </c>
      <c r="L65" s="47">
        <v>8766.69</v>
      </c>
      <c r="M65" s="47">
        <v>0</v>
      </c>
      <c r="N65" s="47">
        <v>8534.7099999999991</v>
      </c>
      <c r="O65" s="47">
        <v>15436.04</v>
      </c>
      <c r="P65" s="47">
        <v>7012.96</v>
      </c>
      <c r="Q65" s="47">
        <v>9285.08</v>
      </c>
      <c r="R65" s="47">
        <v>12213.48</v>
      </c>
      <c r="S65" s="47">
        <v>3735.32</v>
      </c>
    </row>
  </sheetData>
  <pageMargins left="0.25" right="0.25" top="0.75" bottom="0.75" header="0.3" footer="0.3"/>
  <pageSetup paperSize="8"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topLeftCell="F1" zoomScaleNormal="100" workbookViewId="0">
      <pane ySplit="2" topLeftCell="A3674" activePane="bottomLeft" state="frozen"/>
      <selection activeCell="A3293" sqref="A3293"/>
      <selection pane="bottomLeft" activeCell="C3" sqref="C3:S3706"/>
    </sheetView>
  </sheetViews>
  <sheetFormatPr baseColWidth="10"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topLeftCell="E1" zoomScale="90" zoomScaleNormal="90" workbookViewId="0">
      <pane ySplit="1" topLeftCell="A3662" activePane="bottomLeft" state="frozen"/>
      <selection activeCell="A3293" sqref="A3293"/>
      <selection pane="bottomLeft" activeCell="C3" sqref="C3:S3706"/>
    </sheetView>
  </sheetViews>
  <sheetFormatPr baseColWidth="10"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v>0</v>
      </c>
    </row>
    <row r="99" spans="1:19">
      <c r="A99" s="35"/>
      <c r="B99" s="5">
        <v>2021</v>
      </c>
      <c r="C99" s="33"/>
      <c r="D99" s="33"/>
      <c r="E99" s="33"/>
      <c r="F99" s="33"/>
      <c r="G99" s="33"/>
      <c r="H99" s="33"/>
      <c r="I99" s="33"/>
      <c r="J99" s="33"/>
      <c r="K99" s="33"/>
      <c r="L99" s="33"/>
      <c r="M99" s="33"/>
      <c r="N99" s="33"/>
      <c r="O99" s="33"/>
      <c r="P99" s="33"/>
      <c r="Q99" s="33"/>
      <c r="R99" s="34">
        <v>0</v>
      </c>
      <c r="S99" s="34">
        <v>0</v>
      </c>
    </row>
    <row r="100" spans="1:19">
      <c r="B100" s="5">
        <v>2020</v>
      </c>
      <c r="C100" s="33"/>
      <c r="D100" s="33"/>
      <c r="E100" s="33"/>
      <c r="F100" s="33"/>
      <c r="G100" s="33"/>
      <c r="H100" s="33"/>
      <c r="I100" s="33"/>
      <c r="J100" s="33"/>
      <c r="K100" s="33"/>
      <c r="L100" s="33"/>
      <c r="M100" s="33"/>
      <c r="N100" s="33"/>
      <c r="O100" s="33"/>
      <c r="P100" s="33"/>
      <c r="Q100" s="34">
        <v>0</v>
      </c>
      <c r="R100" s="34">
        <v>0</v>
      </c>
      <c r="S100" s="34">
        <v>0</v>
      </c>
    </row>
    <row r="101" spans="1:19">
      <c r="A101" s="36"/>
      <c r="B101" s="5">
        <v>2019</v>
      </c>
      <c r="C101" s="33"/>
      <c r="D101" s="33"/>
      <c r="E101" s="33"/>
      <c r="F101" s="33"/>
      <c r="G101" s="33"/>
      <c r="H101" s="33"/>
      <c r="I101" s="33"/>
      <c r="J101" s="33"/>
      <c r="K101" s="33"/>
      <c r="L101" s="33"/>
      <c r="M101" s="33"/>
      <c r="N101" s="33"/>
      <c r="O101" s="33"/>
      <c r="P101" s="34">
        <v>0</v>
      </c>
      <c r="Q101" s="34">
        <v>0</v>
      </c>
      <c r="R101" s="34">
        <v>0</v>
      </c>
      <c r="S101" s="34">
        <v>0</v>
      </c>
    </row>
    <row r="102" spans="1:19">
      <c r="A102" s="36"/>
      <c r="B102" s="5">
        <v>2018</v>
      </c>
      <c r="C102" s="33"/>
      <c r="D102" s="33"/>
      <c r="E102" s="33"/>
      <c r="F102" s="33"/>
      <c r="G102" s="33"/>
      <c r="H102" s="33"/>
      <c r="I102" s="33"/>
      <c r="J102" s="33"/>
      <c r="K102" s="33"/>
      <c r="L102" s="33"/>
      <c r="M102" s="33"/>
      <c r="N102" s="33"/>
      <c r="O102" s="34">
        <v>385.87</v>
      </c>
      <c r="P102" s="34">
        <v>385.87</v>
      </c>
      <c r="Q102" s="34">
        <v>385.87</v>
      </c>
      <c r="R102" s="34">
        <v>385.87</v>
      </c>
      <c r="S102" s="34">
        <v>385.87</v>
      </c>
    </row>
    <row r="103" spans="1:19">
      <c r="A103" s="35"/>
      <c r="B103" s="5">
        <v>2017</v>
      </c>
      <c r="C103" s="33"/>
      <c r="D103" s="33"/>
      <c r="E103" s="33"/>
      <c r="F103" s="33"/>
      <c r="G103" s="33"/>
      <c r="H103" s="33"/>
      <c r="I103" s="33"/>
      <c r="J103" s="33"/>
      <c r="K103" s="33"/>
      <c r="L103" s="33"/>
      <c r="M103" s="33"/>
      <c r="N103" s="34">
        <v>371.9</v>
      </c>
      <c r="O103" s="34">
        <v>371.9</v>
      </c>
      <c r="P103" s="34">
        <v>371.9</v>
      </c>
      <c r="Q103" s="34">
        <v>371.9</v>
      </c>
      <c r="R103" s="34">
        <v>371.9</v>
      </c>
      <c r="S103" s="34">
        <v>371.9</v>
      </c>
    </row>
    <row r="104" spans="1:19">
      <c r="B104" s="5">
        <v>2016</v>
      </c>
      <c r="C104" s="33"/>
      <c r="D104" s="33"/>
      <c r="E104" s="33"/>
      <c r="F104" s="33"/>
      <c r="G104" s="33"/>
      <c r="H104" s="33"/>
      <c r="I104" s="33"/>
      <c r="J104" s="33"/>
      <c r="K104" s="33"/>
      <c r="L104" s="33"/>
      <c r="M104" s="34">
        <v>2625.1899999999996</v>
      </c>
      <c r="N104" s="34">
        <v>2805.1899999999991</v>
      </c>
      <c r="O104" s="34">
        <v>2805.1899999999991</v>
      </c>
      <c r="P104" s="34">
        <v>2805.1899999999991</v>
      </c>
      <c r="Q104" s="34">
        <v>2805.1899999999991</v>
      </c>
      <c r="R104" s="34">
        <v>2805.1899999999991</v>
      </c>
      <c r="S104" s="34">
        <v>2805.1899999999991</v>
      </c>
    </row>
    <row r="105" spans="1:19">
      <c r="B105" s="5">
        <v>2015</v>
      </c>
      <c r="C105" s="33"/>
      <c r="D105" s="104"/>
      <c r="E105" s="33"/>
      <c r="F105" s="33"/>
      <c r="G105" s="33"/>
      <c r="H105" s="33"/>
      <c r="I105" s="33"/>
      <c r="J105" s="33"/>
      <c r="K105" s="33"/>
      <c r="L105" s="34">
        <v>4180.3499999999949</v>
      </c>
      <c r="M105" s="34">
        <v>4180.3499999999949</v>
      </c>
      <c r="N105" s="34">
        <v>4180.3499999999967</v>
      </c>
      <c r="O105" s="34">
        <v>4180.3499999999967</v>
      </c>
      <c r="P105" s="34">
        <v>4180.3499999999967</v>
      </c>
      <c r="Q105" s="34">
        <v>4180.3499999999967</v>
      </c>
      <c r="R105" s="34">
        <v>4180.3499999999967</v>
      </c>
      <c r="S105" s="34">
        <v>4180.3499999999967</v>
      </c>
    </row>
    <row r="106" spans="1:19">
      <c r="B106" s="5">
        <v>2014</v>
      </c>
      <c r="C106" s="33"/>
      <c r="D106" s="33"/>
      <c r="E106" s="33"/>
      <c r="F106" s="33"/>
      <c r="G106" s="33"/>
      <c r="H106" s="33"/>
      <c r="I106" s="33"/>
      <c r="J106" s="33"/>
      <c r="K106" s="34">
        <v>0</v>
      </c>
      <c r="L106" s="34">
        <v>0</v>
      </c>
      <c r="M106" s="34">
        <v>0</v>
      </c>
      <c r="N106" s="34">
        <v>0</v>
      </c>
      <c r="O106" s="34">
        <v>0</v>
      </c>
      <c r="P106" s="34">
        <v>0</v>
      </c>
      <c r="Q106" s="34">
        <v>0</v>
      </c>
      <c r="R106" s="34">
        <v>0</v>
      </c>
      <c r="S106" s="34">
        <v>0</v>
      </c>
    </row>
    <row r="107" spans="1:19">
      <c r="B107" s="5">
        <v>2013</v>
      </c>
      <c r="C107" s="33"/>
      <c r="D107" s="33"/>
      <c r="E107" s="33"/>
      <c r="F107" s="33"/>
      <c r="G107" s="33"/>
      <c r="H107" s="33"/>
      <c r="I107" s="33"/>
      <c r="J107" s="34">
        <v>10</v>
      </c>
      <c r="K107" s="34">
        <v>10</v>
      </c>
      <c r="L107" s="34">
        <v>10</v>
      </c>
      <c r="M107" s="34">
        <v>10</v>
      </c>
      <c r="N107" s="34">
        <v>10</v>
      </c>
      <c r="O107" s="34">
        <v>10</v>
      </c>
      <c r="P107" s="34">
        <v>10</v>
      </c>
      <c r="Q107" s="34">
        <v>10</v>
      </c>
      <c r="R107" s="34">
        <v>10</v>
      </c>
      <c r="S107" s="34">
        <v>10</v>
      </c>
    </row>
    <row r="108" spans="1:19">
      <c r="B108" s="5">
        <v>2012</v>
      </c>
      <c r="C108" s="33"/>
      <c r="D108" s="33"/>
      <c r="E108" s="33"/>
      <c r="F108" s="33"/>
      <c r="G108" s="33"/>
      <c r="H108" s="33"/>
      <c r="I108" s="34">
        <v>0</v>
      </c>
      <c r="J108" s="34">
        <v>0</v>
      </c>
      <c r="K108" s="34">
        <v>0</v>
      </c>
      <c r="L108" s="34">
        <v>0</v>
      </c>
      <c r="M108" s="34">
        <v>0</v>
      </c>
      <c r="N108" s="34">
        <v>0</v>
      </c>
      <c r="O108" s="34">
        <v>0</v>
      </c>
      <c r="P108" s="34">
        <v>0</v>
      </c>
      <c r="Q108" s="34">
        <v>0</v>
      </c>
      <c r="R108" s="34">
        <v>0</v>
      </c>
      <c r="S108" s="34">
        <v>0</v>
      </c>
    </row>
    <row r="109" spans="1:19">
      <c r="B109" s="5">
        <v>2011</v>
      </c>
      <c r="C109" s="33"/>
      <c r="D109" s="33"/>
      <c r="E109" s="33"/>
      <c r="F109" s="33"/>
      <c r="G109" s="33"/>
      <c r="H109" s="34">
        <v>1680</v>
      </c>
      <c r="I109" s="34">
        <v>1680</v>
      </c>
      <c r="J109" s="34">
        <v>1680</v>
      </c>
      <c r="K109" s="34">
        <v>1680</v>
      </c>
      <c r="L109" s="34">
        <v>1680</v>
      </c>
      <c r="M109" s="34">
        <v>1680</v>
      </c>
      <c r="N109" s="34">
        <v>1680</v>
      </c>
      <c r="O109" s="34">
        <v>1680</v>
      </c>
      <c r="P109" s="34">
        <v>1680</v>
      </c>
      <c r="Q109" s="34">
        <v>1680</v>
      </c>
      <c r="R109" s="34">
        <v>1680</v>
      </c>
      <c r="S109" s="34">
        <v>1680</v>
      </c>
    </row>
    <row r="110" spans="1:19">
      <c r="B110" s="5">
        <v>2010</v>
      </c>
      <c r="C110" s="33"/>
      <c r="D110" s="33"/>
      <c r="E110" s="33"/>
      <c r="F110" s="33"/>
      <c r="G110" s="34">
        <v>800</v>
      </c>
      <c r="H110" s="34">
        <v>800</v>
      </c>
      <c r="I110" s="34">
        <v>800</v>
      </c>
      <c r="J110" s="34">
        <v>800</v>
      </c>
      <c r="K110" s="34">
        <v>800</v>
      </c>
      <c r="L110" s="34">
        <v>800</v>
      </c>
      <c r="M110" s="34">
        <v>800</v>
      </c>
      <c r="N110" s="34">
        <v>800</v>
      </c>
      <c r="O110" s="34">
        <v>800</v>
      </c>
      <c r="P110" s="34">
        <v>800</v>
      </c>
      <c r="Q110" s="34">
        <v>800</v>
      </c>
      <c r="R110" s="34">
        <v>800</v>
      </c>
      <c r="S110" s="34">
        <v>800</v>
      </c>
    </row>
    <row r="111" spans="1:19">
      <c r="B111" s="5">
        <v>2009</v>
      </c>
      <c r="C111" s="33"/>
      <c r="D111" s="33"/>
      <c r="E111" s="33"/>
      <c r="F111" s="34">
        <v>2983</v>
      </c>
      <c r="G111" s="34">
        <v>2983</v>
      </c>
      <c r="H111" s="34">
        <v>2983</v>
      </c>
      <c r="I111" s="34">
        <v>2983</v>
      </c>
      <c r="J111" s="34">
        <v>2983</v>
      </c>
      <c r="K111" s="34">
        <v>2983</v>
      </c>
      <c r="L111" s="34">
        <v>2983</v>
      </c>
      <c r="M111" s="34">
        <v>2983</v>
      </c>
      <c r="N111" s="34">
        <v>2983</v>
      </c>
      <c r="O111" s="34">
        <v>2983</v>
      </c>
      <c r="P111" s="34">
        <v>2983</v>
      </c>
      <c r="Q111" s="34">
        <v>2983</v>
      </c>
      <c r="R111" s="34">
        <v>2983</v>
      </c>
      <c r="S111" s="34">
        <v>2983</v>
      </c>
    </row>
    <row r="112" spans="1:19">
      <c r="B112" s="5">
        <v>2008</v>
      </c>
      <c r="C112" s="33"/>
      <c r="D112" s="33"/>
      <c r="E112" s="34">
        <v>0</v>
      </c>
      <c r="F112" s="34">
        <v>0</v>
      </c>
      <c r="G112" s="34">
        <v>0</v>
      </c>
      <c r="H112" s="34">
        <v>0</v>
      </c>
      <c r="I112" s="34">
        <v>0</v>
      </c>
      <c r="J112" s="34">
        <v>0</v>
      </c>
      <c r="K112" s="34">
        <v>0</v>
      </c>
      <c r="L112" s="34">
        <v>0</v>
      </c>
      <c r="M112" s="34">
        <v>0</v>
      </c>
      <c r="N112" s="34">
        <v>0</v>
      </c>
      <c r="O112" s="34">
        <v>0</v>
      </c>
      <c r="P112" s="34">
        <v>0</v>
      </c>
      <c r="Q112" s="34">
        <v>0</v>
      </c>
      <c r="R112" s="34">
        <v>0</v>
      </c>
      <c r="S112" s="34">
        <v>0</v>
      </c>
    </row>
    <row r="113" spans="2:19">
      <c r="B113" s="5">
        <v>2007</v>
      </c>
      <c r="C113" s="33"/>
      <c r="D113" s="34">
        <v>0</v>
      </c>
      <c r="E113" s="34">
        <v>0</v>
      </c>
      <c r="F113" s="34">
        <v>0</v>
      </c>
      <c r="G113" s="34">
        <v>0</v>
      </c>
      <c r="H113" s="34">
        <v>0</v>
      </c>
      <c r="I113" s="34">
        <v>0</v>
      </c>
      <c r="J113" s="34">
        <v>0</v>
      </c>
      <c r="K113" s="34">
        <v>0</v>
      </c>
      <c r="L113" s="34">
        <v>0</v>
      </c>
      <c r="M113" s="34">
        <v>0</v>
      </c>
      <c r="N113" s="34">
        <v>0</v>
      </c>
      <c r="O113" s="34">
        <v>0</v>
      </c>
      <c r="P113" s="34">
        <v>0</v>
      </c>
      <c r="Q113" s="34">
        <v>0</v>
      </c>
      <c r="R113" s="34">
        <v>0</v>
      </c>
      <c r="S113" s="34">
        <v>0</v>
      </c>
    </row>
    <row r="114" spans="2:19">
      <c r="B114" s="5">
        <v>2006</v>
      </c>
      <c r="C114" s="34">
        <v>0</v>
      </c>
      <c r="D114" s="34">
        <v>0</v>
      </c>
      <c r="E114" s="34">
        <v>0</v>
      </c>
      <c r="F114" s="34">
        <v>0</v>
      </c>
      <c r="G114" s="34">
        <v>0</v>
      </c>
      <c r="H114" s="34">
        <v>0</v>
      </c>
      <c r="I114" s="34">
        <v>0</v>
      </c>
      <c r="J114" s="34">
        <v>0</v>
      </c>
      <c r="K114" s="34">
        <v>0</v>
      </c>
      <c r="L114" s="34">
        <v>0</v>
      </c>
      <c r="M114" s="34">
        <v>0</v>
      </c>
      <c r="N114" s="34">
        <v>0</v>
      </c>
      <c r="O114" s="34">
        <v>0</v>
      </c>
      <c r="P114" s="34">
        <v>0</v>
      </c>
      <c r="Q114" s="34">
        <v>0</v>
      </c>
      <c r="R114" s="34">
        <v>0</v>
      </c>
      <c r="S114" s="34">
        <v>0</v>
      </c>
    </row>
    <row r="115" spans="2:19">
      <c r="B115" s="5">
        <v>2005</v>
      </c>
      <c r="C115" s="34">
        <v>57488</v>
      </c>
      <c r="D115" s="34">
        <v>57488</v>
      </c>
      <c r="E115" s="34">
        <v>57488</v>
      </c>
      <c r="F115" s="34">
        <v>57488</v>
      </c>
      <c r="G115" s="34">
        <v>57488</v>
      </c>
      <c r="H115" s="34">
        <v>57488</v>
      </c>
      <c r="I115" s="34">
        <v>57488</v>
      </c>
      <c r="J115" s="34">
        <v>57488</v>
      </c>
      <c r="K115" s="34">
        <v>4709</v>
      </c>
      <c r="L115" s="34">
        <v>4709</v>
      </c>
      <c r="M115" s="34">
        <v>4709</v>
      </c>
      <c r="N115" s="34">
        <v>4709</v>
      </c>
      <c r="O115" s="34">
        <v>4709</v>
      </c>
      <c r="P115" s="34">
        <v>4709</v>
      </c>
      <c r="Q115" s="34">
        <v>4709</v>
      </c>
      <c r="R115" s="34">
        <v>4709</v>
      </c>
      <c r="S115" s="34">
        <v>4709</v>
      </c>
    </row>
    <row r="116" spans="2:19">
      <c r="B116" s="5">
        <v>2004</v>
      </c>
      <c r="C116" s="34">
        <v>0</v>
      </c>
      <c r="D116" s="34">
        <v>0</v>
      </c>
      <c r="E116" s="34">
        <v>0</v>
      </c>
      <c r="F116" s="34">
        <v>0</v>
      </c>
      <c r="G116" s="34">
        <v>0</v>
      </c>
      <c r="H116" s="34">
        <v>0</v>
      </c>
      <c r="I116" s="34">
        <v>0</v>
      </c>
      <c r="J116" s="34">
        <v>0</v>
      </c>
      <c r="K116" s="34">
        <v>0</v>
      </c>
      <c r="L116" s="34">
        <v>0</v>
      </c>
      <c r="M116" s="34">
        <v>0</v>
      </c>
      <c r="N116" s="34">
        <v>0</v>
      </c>
      <c r="O116" s="34">
        <v>0</v>
      </c>
      <c r="P116" s="34">
        <v>0</v>
      </c>
      <c r="Q116" s="34">
        <v>0</v>
      </c>
      <c r="R116" s="34">
        <v>0</v>
      </c>
      <c r="S116" s="34">
        <v>0</v>
      </c>
    </row>
    <row r="117" spans="2:19">
      <c r="B117" s="5">
        <v>2003</v>
      </c>
      <c r="C117" s="34">
        <v>0</v>
      </c>
      <c r="D117" s="34">
        <v>0</v>
      </c>
      <c r="E117" s="34">
        <v>0</v>
      </c>
      <c r="F117" s="34">
        <v>0</v>
      </c>
      <c r="G117" s="34">
        <v>0</v>
      </c>
      <c r="H117" s="34">
        <v>0</v>
      </c>
      <c r="I117" s="34">
        <v>0</v>
      </c>
      <c r="J117" s="34">
        <v>0</v>
      </c>
      <c r="K117" s="34">
        <v>0</v>
      </c>
      <c r="L117" s="34">
        <v>0</v>
      </c>
      <c r="M117" s="34">
        <v>0</v>
      </c>
      <c r="N117" s="34">
        <v>0</v>
      </c>
      <c r="O117" s="34">
        <v>0</v>
      </c>
      <c r="P117" s="34">
        <v>0</v>
      </c>
      <c r="Q117" s="34">
        <v>0</v>
      </c>
      <c r="R117" s="34">
        <v>0</v>
      </c>
      <c r="S117" s="34">
        <v>0</v>
      </c>
    </row>
    <row r="118" spans="2:19">
      <c r="B118" s="5">
        <v>2002</v>
      </c>
      <c r="C118" s="34">
        <v>0</v>
      </c>
      <c r="D118" s="34">
        <v>0</v>
      </c>
      <c r="E118" s="34">
        <v>0</v>
      </c>
      <c r="F118" s="34">
        <v>0</v>
      </c>
      <c r="G118" s="34">
        <v>0</v>
      </c>
      <c r="H118" s="34">
        <v>0</v>
      </c>
      <c r="I118" s="34">
        <v>0</v>
      </c>
      <c r="J118" s="34">
        <v>0</v>
      </c>
      <c r="K118" s="34">
        <v>0</v>
      </c>
      <c r="L118" s="34">
        <v>0</v>
      </c>
      <c r="M118" s="34">
        <v>0</v>
      </c>
      <c r="N118" s="34">
        <v>0</v>
      </c>
      <c r="O118" s="34">
        <v>0</v>
      </c>
      <c r="P118" s="34">
        <v>0</v>
      </c>
      <c r="Q118" s="34">
        <v>0</v>
      </c>
      <c r="R118" s="34">
        <v>0</v>
      </c>
      <c r="S118" s="34">
        <v>0</v>
      </c>
    </row>
    <row r="119" spans="2:19">
      <c r="B119" s="5">
        <v>2001</v>
      </c>
      <c r="C119" s="34">
        <v>2037.5</v>
      </c>
      <c r="D119" s="34">
        <v>2037.5</v>
      </c>
      <c r="E119" s="34">
        <v>2037.5</v>
      </c>
      <c r="F119" s="34">
        <v>2037.5</v>
      </c>
      <c r="G119" s="34">
        <v>2037.5</v>
      </c>
      <c r="H119" s="34">
        <v>2037.5</v>
      </c>
      <c r="I119" s="34">
        <v>2037.5</v>
      </c>
      <c r="J119" s="34">
        <v>2037.5</v>
      </c>
      <c r="K119" s="34">
        <v>2037.5</v>
      </c>
      <c r="L119" s="34">
        <v>2037.5</v>
      </c>
      <c r="M119" s="34">
        <v>2037.5</v>
      </c>
      <c r="N119" s="34">
        <v>2037.5</v>
      </c>
      <c r="O119" s="34">
        <v>2037.5</v>
      </c>
      <c r="P119" s="34">
        <v>2037.5</v>
      </c>
      <c r="Q119" s="34">
        <v>2037.5</v>
      </c>
      <c r="R119" s="34">
        <v>2037.5</v>
      </c>
      <c r="S119" s="34">
        <v>2037.5</v>
      </c>
    </row>
    <row r="120" spans="2:19">
      <c r="B120" s="5">
        <v>2000</v>
      </c>
      <c r="C120" s="34">
        <v>3201.71</v>
      </c>
      <c r="D120" s="34">
        <v>3201.71</v>
      </c>
      <c r="E120" s="34">
        <v>3201.71</v>
      </c>
      <c r="F120" s="34">
        <v>3201.71</v>
      </c>
      <c r="G120" s="34">
        <v>3201.71</v>
      </c>
      <c r="H120" s="34">
        <v>3201.71</v>
      </c>
      <c r="I120" s="34">
        <v>3201.71</v>
      </c>
      <c r="J120" s="34">
        <v>3201.71</v>
      </c>
      <c r="K120" s="34">
        <v>3201.71</v>
      </c>
      <c r="L120" s="34">
        <v>3201.71</v>
      </c>
      <c r="M120" s="34">
        <v>3201.71</v>
      </c>
      <c r="N120" s="34">
        <v>3201.71</v>
      </c>
      <c r="O120" s="34">
        <v>3201.71</v>
      </c>
      <c r="P120" s="34">
        <v>3201.71</v>
      </c>
      <c r="Q120" s="34">
        <v>3201.71</v>
      </c>
      <c r="R120" s="34">
        <v>3201.71</v>
      </c>
      <c r="S120" s="34">
        <v>3201.71</v>
      </c>
    </row>
    <row r="121" spans="2:19">
      <c r="B121" s="5">
        <v>1999</v>
      </c>
      <c r="C121" s="34">
        <v>0</v>
      </c>
      <c r="D121" s="34">
        <v>0</v>
      </c>
      <c r="E121" s="34">
        <v>0</v>
      </c>
      <c r="F121" s="34">
        <v>0</v>
      </c>
      <c r="G121" s="34">
        <v>0</v>
      </c>
      <c r="H121" s="34">
        <v>0</v>
      </c>
      <c r="I121" s="34">
        <v>0</v>
      </c>
      <c r="J121" s="34">
        <v>0</v>
      </c>
      <c r="K121" s="34">
        <v>0</v>
      </c>
      <c r="L121" s="34">
        <v>0</v>
      </c>
      <c r="M121" s="34">
        <v>0</v>
      </c>
      <c r="N121" s="34">
        <v>0</v>
      </c>
      <c r="O121" s="34">
        <v>0</v>
      </c>
      <c r="P121" s="34">
        <v>0</v>
      </c>
      <c r="Q121" s="34">
        <v>0</v>
      </c>
      <c r="R121" s="34">
        <v>0</v>
      </c>
      <c r="S121" s="34">
        <v>0</v>
      </c>
    </row>
    <row r="122" spans="2:19">
      <c r="B122" s="5">
        <v>1998</v>
      </c>
      <c r="C122" s="34">
        <v>0</v>
      </c>
      <c r="D122" s="34">
        <v>0</v>
      </c>
      <c r="E122" s="34">
        <v>0</v>
      </c>
      <c r="F122" s="34">
        <v>0</v>
      </c>
      <c r="G122" s="34">
        <v>0</v>
      </c>
      <c r="H122" s="34">
        <v>0</v>
      </c>
      <c r="I122" s="34">
        <v>0</v>
      </c>
      <c r="J122" s="34">
        <v>0</v>
      </c>
      <c r="K122" s="34">
        <v>0</v>
      </c>
      <c r="L122" s="34">
        <v>0</v>
      </c>
      <c r="M122" s="34">
        <v>0</v>
      </c>
      <c r="N122" s="34">
        <v>0</v>
      </c>
      <c r="O122" s="34">
        <v>0</v>
      </c>
      <c r="P122" s="34">
        <v>0</v>
      </c>
      <c r="Q122" s="34">
        <v>0</v>
      </c>
      <c r="R122" s="34">
        <v>0</v>
      </c>
      <c r="S122" s="34">
        <v>0</v>
      </c>
    </row>
    <row r="123" spans="2:19">
      <c r="B123" s="5">
        <v>1997</v>
      </c>
      <c r="C123" s="34">
        <v>884.54000000000008</v>
      </c>
      <c r="D123" s="34">
        <v>884.54000000000008</v>
      </c>
      <c r="E123" s="34">
        <v>884.54000000000008</v>
      </c>
      <c r="F123" s="34">
        <v>884.54000000000008</v>
      </c>
      <c r="G123" s="34">
        <v>884.54000000000008</v>
      </c>
      <c r="H123" s="34">
        <v>884.54000000000008</v>
      </c>
      <c r="I123" s="34">
        <v>884.54000000000008</v>
      </c>
      <c r="J123" s="34">
        <v>884.54000000000008</v>
      </c>
      <c r="K123" s="34">
        <v>884.54000000000008</v>
      </c>
      <c r="L123" s="34">
        <v>884.54000000000008</v>
      </c>
      <c r="M123" s="34">
        <v>884.54000000000008</v>
      </c>
      <c r="N123" s="34">
        <v>884.54000000000008</v>
      </c>
      <c r="O123" s="34">
        <v>884.54000000000008</v>
      </c>
      <c r="P123" s="34">
        <v>884.54000000000008</v>
      </c>
      <c r="Q123" s="34">
        <v>884.54000000000008</v>
      </c>
      <c r="R123" s="34">
        <v>884.54000000000008</v>
      </c>
      <c r="S123" s="34">
        <v>884.54000000000008</v>
      </c>
    </row>
    <row r="124" spans="2:19">
      <c r="B124" s="5">
        <v>1996</v>
      </c>
      <c r="C124" s="34">
        <v>5599.68</v>
      </c>
      <c r="D124" s="34">
        <v>5599.68</v>
      </c>
      <c r="E124" s="34">
        <v>5599.68</v>
      </c>
      <c r="F124" s="34">
        <v>5599.68</v>
      </c>
      <c r="G124" s="34">
        <v>5599.68</v>
      </c>
      <c r="H124" s="34">
        <v>5599.68</v>
      </c>
      <c r="I124" s="34">
        <v>5599.68</v>
      </c>
      <c r="J124" s="34">
        <v>5599.68</v>
      </c>
      <c r="K124" s="34">
        <v>5599.68</v>
      </c>
      <c r="L124" s="34">
        <v>5599.68</v>
      </c>
      <c r="M124" s="34">
        <v>5599.68</v>
      </c>
      <c r="N124" s="34">
        <v>5599.6799999999994</v>
      </c>
      <c r="O124" s="34">
        <v>5599.6799999999994</v>
      </c>
      <c r="P124" s="34">
        <v>5599.6799999999994</v>
      </c>
      <c r="Q124" s="34">
        <v>5599.6799999999994</v>
      </c>
      <c r="R124" s="34">
        <v>5599.6799999999994</v>
      </c>
      <c r="S124" s="34">
        <v>5599.6799999999994</v>
      </c>
    </row>
    <row r="125" spans="2:19">
      <c r="B125" s="5">
        <v>1995</v>
      </c>
      <c r="C125" s="34">
        <v>2687.8599999999997</v>
      </c>
      <c r="D125" s="34">
        <v>2687.8599999999997</v>
      </c>
      <c r="E125" s="34">
        <v>2687.8599999999997</v>
      </c>
      <c r="F125" s="34">
        <v>2687.8599999999997</v>
      </c>
      <c r="G125" s="34">
        <v>2687.8599999999997</v>
      </c>
      <c r="H125" s="34">
        <v>2687.8599999999997</v>
      </c>
      <c r="I125" s="34">
        <v>2687.8599999999997</v>
      </c>
      <c r="J125" s="34">
        <v>2687.8599999999997</v>
      </c>
      <c r="K125" s="34">
        <v>2687.8599999999997</v>
      </c>
      <c r="L125" s="34">
        <v>2687.8599999999997</v>
      </c>
      <c r="M125" s="34">
        <v>2687.8599999999997</v>
      </c>
      <c r="N125" s="34">
        <v>2687.8599999999997</v>
      </c>
      <c r="O125" s="34">
        <v>2687.8599999999997</v>
      </c>
      <c r="P125" s="34">
        <v>2687.8599999999997</v>
      </c>
      <c r="Q125" s="34">
        <v>2687.8599999999997</v>
      </c>
      <c r="R125" s="34">
        <v>2687.8599999999997</v>
      </c>
      <c r="S125" s="34">
        <v>2687.8599999999997</v>
      </c>
    </row>
    <row r="126" spans="2:19">
      <c r="B126" s="5">
        <v>1994</v>
      </c>
      <c r="C126" s="34">
        <v>1348.79</v>
      </c>
      <c r="D126" s="34">
        <v>1348.79</v>
      </c>
      <c r="E126" s="34">
        <v>1348.79</v>
      </c>
      <c r="F126" s="34">
        <v>1348.79</v>
      </c>
      <c r="G126" s="34">
        <v>1348.79</v>
      </c>
      <c r="H126" s="34">
        <v>1348.79</v>
      </c>
      <c r="I126" s="34">
        <v>1348.79</v>
      </c>
      <c r="J126" s="34">
        <v>1348.79</v>
      </c>
      <c r="K126" s="34">
        <v>1348.79</v>
      </c>
      <c r="L126" s="34">
        <v>1348.79</v>
      </c>
      <c r="M126" s="34">
        <v>1348.79</v>
      </c>
      <c r="N126" s="34">
        <v>1348.79</v>
      </c>
      <c r="O126" s="34">
        <v>1348.79</v>
      </c>
      <c r="P126" s="34">
        <v>1348.79</v>
      </c>
      <c r="Q126" s="34">
        <v>1348.79</v>
      </c>
      <c r="R126" s="34">
        <v>1348.79</v>
      </c>
      <c r="S126" s="34">
        <v>1348.79</v>
      </c>
    </row>
    <row r="127" spans="2:19">
      <c r="B127" s="5">
        <v>1993</v>
      </c>
      <c r="C127" s="34">
        <v>0</v>
      </c>
      <c r="D127" s="34">
        <v>0</v>
      </c>
      <c r="E127" s="34">
        <v>0</v>
      </c>
      <c r="F127" s="34">
        <v>0</v>
      </c>
      <c r="G127" s="34">
        <v>0</v>
      </c>
      <c r="H127" s="34">
        <v>0</v>
      </c>
      <c r="I127" s="34">
        <v>0</v>
      </c>
      <c r="J127" s="34">
        <v>0</v>
      </c>
      <c r="K127" s="34">
        <v>0</v>
      </c>
      <c r="L127" s="34">
        <v>0</v>
      </c>
      <c r="M127" s="34">
        <v>0</v>
      </c>
      <c r="N127" s="34">
        <v>0</v>
      </c>
      <c r="O127" s="34">
        <v>0</v>
      </c>
      <c r="P127" s="34">
        <v>0</v>
      </c>
      <c r="Q127" s="34">
        <v>0</v>
      </c>
      <c r="R127" s="34">
        <v>0</v>
      </c>
      <c r="S127" s="34">
        <v>0</v>
      </c>
    </row>
    <row r="128" spans="2:19">
      <c r="B128" s="5">
        <v>1992</v>
      </c>
      <c r="C128" s="34">
        <v>0</v>
      </c>
      <c r="D128" s="34">
        <v>0</v>
      </c>
      <c r="E128" s="34">
        <v>0</v>
      </c>
      <c r="F128" s="34">
        <v>0</v>
      </c>
      <c r="G128" s="34">
        <v>0</v>
      </c>
      <c r="H128" s="34">
        <v>0</v>
      </c>
      <c r="I128" s="34">
        <v>0</v>
      </c>
      <c r="J128" s="34">
        <v>0</v>
      </c>
      <c r="K128" s="34">
        <v>0</v>
      </c>
      <c r="L128" s="34">
        <v>0</v>
      </c>
      <c r="M128" s="34">
        <v>0</v>
      </c>
      <c r="N128" s="34">
        <v>0</v>
      </c>
      <c r="O128" s="34">
        <v>0</v>
      </c>
      <c r="P128" s="34">
        <v>0</v>
      </c>
      <c r="Q128" s="34">
        <v>0</v>
      </c>
      <c r="R128" s="34">
        <v>0</v>
      </c>
      <c r="S128" s="34">
        <v>0</v>
      </c>
    </row>
    <row r="129" spans="2:19">
      <c r="B129" s="5">
        <v>1991</v>
      </c>
      <c r="C129" s="34">
        <v>0</v>
      </c>
      <c r="D129" s="34">
        <v>0</v>
      </c>
      <c r="E129" s="34">
        <v>0</v>
      </c>
      <c r="F129" s="34">
        <v>0</v>
      </c>
      <c r="G129" s="34">
        <v>0</v>
      </c>
      <c r="H129" s="34">
        <v>0</v>
      </c>
      <c r="I129" s="34">
        <v>0</v>
      </c>
      <c r="J129" s="34">
        <v>0</v>
      </c>
      <c r="K129" s="34">
        <v>0</v>
      </c>
      <c r="L129" s="34">
        <v>0</v>
      </c>
      <c r="M129" s="34">
        <v>0</v>
      </c>
      <c r="N129" s="34">
        <v>0</v>
      </c>
      <c r="O129" s="34">
        <v>0</v>
      </c>
      <c r="P129" s="34">
        <v>0</v>
      </c>
      <c r="Q129" s="34">
        <v>0</v>
      </c>
      <c r="R129" s="34">
        <v>0</v>
      </c>
      <c r="S129" s="34">
        <v>0</v>
      </c>
    </row>
    <row r="130" spans="2:19">
      <c r="B130" s="5">
        <v>1990</v>
      </c>
      <c r="C130" s="34">
        <v>0</v>
      </c>
      <c r="D130" s="34">
        <v>0</v>
      </c>
      <c r="E130" s="34">
        <v>0</v>
      </c>
      <c r="F130" s="34">
        <v>0</v>
      </c>
      <c r="G130" s="34">
        <v>0</v>
      </c>
      <c r="H130" s="34">
        <v>0</v>
      </c>
      <c r="I130" s="34">
        <v>0</v>
      </c>
      <c r="J130" s="34">
        <v>0</v>
      </c>
      <c r="K130" s="34">
        <v>0</v>
      </c>
      <c r="L130" s="34">
        <v>0</v>
      </c>
      <c r="M130" s="34">
        <v>0</v>
      </c>
      <c r="N130" s="34">
        <v>0</v>
      </c>
      <c r="O130" s="34">
        <v>0</v>
      </c>
      <c r="P130" s="34">
        <v>0</v>
      </c>
      <c r="Q130" s="34">
        <v>0</v>
      </c>
      <c r="R130" s="34">
        <v>0</v>
      </c>
      <c r="S130" s="34">
        <v>0</v>
      </c>
    </row>
    <row r="131" spans="2:19">
      <c r="B131" s="5">
        <v>1989</v>
      </c>
      <c r="C131" s="34">
        <v>0</v>
      </c>
      <c r="D131" s="34">
        <v>0</v>
      </c>
      <c r="E131" s="34">
        <v>0</v>
      </c>
      <c r="F131" s="34">
        <v>0</v>
      </c>
      <c r="G131" s="34">
        <v>0</v>
      </c>
      <c r="H131" s="34">
        <v>0</v>
      </c>
      <c r="I131" s="34">
        <v>0</v>
      </c>
      <c r="J131" s="34">
        <v>0</v>
      </c>
      <c r="K131" s="34">
        <v>0</v>
      </c>
      <c r="L131" s="34">
        <v>0</v>
      </c>
      <c r="M131" s="34">
        <v>0</v>
      </c>
      <c r="N131" s="34">
        <v>0</v>
      </c>
      <c r="O131" s="34">
        <v>0</v>
      </c>
      <c r="P131" s="34">
        <v>0</v>
      </c>
      <c r="Q131" s="34">
        <v>0</v>
      </c>
      <c r="R131" s="34">
        <v>0</v>
      </c>
      <c r="S131" s="34">
        <v>0</v>
      </c>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73248.079999999987</v>
      </c>
      <c r="D191" s="7">
        <f>SUM(D113:D190)</f>
        <v>73248.079999999987</v>
      </c>
      <c r="E191" s="7">
        <f>SUM(E112:E190)</f>
        <v>73248.079999999987</v>
      </c>
      <c r="F191" s="7">
        <f>SUM(F111:F190)</f>
        <v>76231.079999999987</v>
      </c>
      <c r="G191" s="7">
        <f>SUM(G110:G190)</f>
        <v>77031.079999999987</v>
      </c>
      <c r="H191" s="7">
        <f>SUM(H104:H190)</f>
        <v>78711.079999999987</v>
      </c>
      <c r="I191" s="7">
        <f>SUM(I104:I190)</f>
        <v>78711.079999999987</v>
      </c>
      <c r="J191" s="7">
        <f t="shared" ref="J191:L191" si="1">SUM(J104:J190)</f>
        <v>78721.079999999987</v>
      </c>
      <c r="K191" s="7">
        <f>SUM(K104:K190)</f>
        <v>25942.080000000002</v>
      </c>
      <c r="L191" s="7">
        <f t="shared" si="1"/>
        <v>30122.429999999997</v>
      </c>
      <c r="M191" s="7">
        <f>SUM(M104:M190)</f>
        <v>32747.619999999995</v>
      </c>
      <c r="N191" s="10">
        <f>SUM(N99:N190)</f>
        <v>33299.519999999997</v>
      </c>
      <c r="O191" s="10">
        <f>SUM(O99:O190)</f>
        <v>33685.39</v>
      </c>
      <c r="P191" s="10">
        <f>SUM(P99:P190)</f>
        <v>33685.39</v>
      </c>
      <c r="Q191" s="10">
        <f>SUM(Q99:Q190)</f>
        <v>33685.39</v>
      </c>
      <c r="R191" s="10">
        <f>SUM(R98:R190)</f>
        <v>33685.39</v>
      </c>
      <c r="S191" s="10">
        <f>SUM(S98:S190)</f>
        <v>33685.39</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v>40202.120000000003</v>
      </c>
    </row>
    <row r="1144" spans="1:19">
      <c r="A1144" s="35"/>
      <c r="B1144" s="5">
        <v>2021</v>
      </c>
      <c r="C1144" s="33"/>
      <c r="D1144" s="33"/>
      <c r="E1144" s="33"/>
      <c r="F1144" s="33"/>
      <c r="G1144" s="33"/>
      <c r="H1144" s="33"/>
      <c r="I1144" s="33"/>
      <c r="J1144" s="33"/>
      <c r="K1144" s="33"/>
      <c r="L1144" s="33"/>
      <c r="M1144" s="33"/>
      <c r="N1144" s="33"/>
      <c r="O1144" s="33"/>
      <c r="P1144" s="33"/>
      <c r="Q1144" s="33"/>
      <c r="R1144" s="34">
        <v>125030</v>
      </c>
      <c r="S1144" s="34">
        <v>125030</v>
      </c>
    </row>
    <row r="1145" spans="1:19">
      <c r="B1145" s="5">
        <v>2020</v>
      </c>
      <c r="C1145" s="33"/>
      <c r="D1145" s="33"/>
      <c r="E1145" s="33"/>
      <c r="F1145" s="33"/>
      <c r="G1145" s="33"/>
      <c r="H1145" s="33"/>
      <c r="I1145" s="33"/>
      <c r="J1145" s="33"/>
      <c r="K1145" s="33"/>
      <c r="L1145" s="33"/>
      <c r="M1145" s="33"/>
      <c r="N1145" s="33"/>
      <c r="O1145" s="33"/>
      <c r="P1145" s="33"/>
      <c r="Q1145" s="34">
        <v>0</v>
      </c>
      <c r="R1145" s="34">
        <v>0</v>
      </c>
      <c r="S1145" s="34">
        <v>0</v>
      </c>
    </row>
    <row r="1146" spans="1:19">
      <c r="A1146" s="37"/>
      <c r="B1146" s="5">
        <v>2019</v>
      </c>
      <c r="C1146" s="33"/>
      <c r="D1146" s="33"/>
      <c r="E1146" s="33"/>
      <c r="F1146" s="33"/>
      <c r="G1146" s="33"/>
      <c r="H1146" s="33"/>
      <c r="I1146" s="33"/>
      <c r="J1146" s="33"/>
      <c r="K1146" s="33"/>
      <c r="L1146" s="33"/>
      <c r="M1146" s="33"/>
      <c r="N1146" s="33"/>
      <c r="O1146" s="33"/>
      <c r="P1146" s="34">
        <v>0</v>
      </c>
      <c r="Q1146" s="34">
        <v>0</v>
      </c>
      <c r="R1146" s="34">
        <v>0</v>
      </c>
      <c r="S1146" s="34">
        <v>0</v>
      </c>
    </row>
    <row r="1147" spans="1:19">
      <c r="A1147" s="37"/>
      <c r="B1147" s="5">
        <v>2018</v>
      </c>
      <c r="C1147" s="33"/>
      <c r="D1147" s="33"/>
      <c r="E1147" s="33"/>
      <c r="F1147" s="33"/>
      <c r="G1147" s="33"/>
      <c r="H1147" s="33"/>
      <c r="I1147" s="33"/>
      <c r="J1147" s="33"/>
      <c r="K1147" s="33"/>
      <c r="L1147" s="33"/>
      <c r="M1147" s="33"/>
      <c r="N1147" s="33"/>
      <c r="O1147" s="34">
        <v>0</v>
      </c>
      <c r="P1147" s="34">
        <v>0</v>
      </c>
      <c r="Q1147" s="34">
        <v>0</v>
      </c>
      <c r="R1147" s="34">
        <v>0</v>
      </c>
      <c r="S1147" s="34">
        <v>0</v>
      </c>
    </row>
    <row r="1148" spans="1:19">
      <c r="A1148" s="37"/>
      <c r="B1148" s="5">
        <v>2017</v>
      </c>
      <c r="C1148" s="33"/>
      <c r="D1148" s="33"/>
      <c r="E1148" s="33"/>
      <c r="F1148" s="33"/>
      <c r="G1148" s="33"/>
      <c r="H1148" s="33"/>
      <c r="I1148" s="33"/>
      <c r="J1148" s="33"/>
      <c r="K1148" s="33"/>
      <c r="L1148" s="33"/>
      <c r="M1148" s="33"/>
      <c r="N1148" s="34">
        <v>0</v>
      </c>
      <c r="O1148" s="34">
        <v>0</v>
      </c>
      <c r="P1148" s="34">
        <v>0</v>
      </c>
      <c r="Q1148" s="34">
        <v>0</v>
      </c>
      <c r="R1148" s="34">
        <v>0</v>
      </c>
      <c r="S1148" s="34">
        <v>0</v>
      </c>
    </row>
    <row r="1149" spans="1:19">
      <c r="B1149" s="5">
        <v>2016</v>
      </c>
      <c r="C1149" s="33"/>
      <c r="D1149" s="33"/>
      <c r="E1149" s="33"/>
      <c r="F1149" s="33"/>
      <c r="G1149" s="33"/>
      <c r="H1149" s="33"/>
      <c r="I1149" s="33"/>
      <c r="J1149" s="33"/>
      <c r="K1149" s="33"/>
      <c r="L1149" s="33"/>
      <c r="M1149" s="34">
        <v>0</v>
      </c>
      <c r="N1149" s="34">
        <v>0</v>
      </c>
      <c r="O1149" s="34">
        <v>0</v>
      </c>
      <c r="P1149" s="34">
        <v>0</v>
      </c>
      <c r="Q1149" s="34">
        <v>0</v>
      </c>
      <c r="R1149" s="34">
        <v>0</v>
      </c>
      <c r="S1149" s="34">
        <v>0</v>
      </c>
    </row>
    <row r="1150" spans="1:19">
      <c r="B1150" s="5">
        <v>2015</v>
      </c>
      <c r="C1150" s="33"/>
      <c r="D1150" s="33"/>
      <c r="E1150" s="33"/>
      <c r="F1150" s="33"/>
      <c r="G1150" s="33"/>
      <c r="H1150" s="33"/>
      <c r="I1150" s="33"/>
      <c r="J1150" s="33"/>
      <c r="K1150" s="33"/>
      <c r="L1150" s="34">
        <v>106015.5</v>
      </c>
      <c r="M1150" s="34">
        <v>96590.930000000008</v>
      </c>
      <c r="N1150" s="34">
        <v>96590.93</v>
      </c>
      <c r="O1150" s="34">
        <v>96590.93</v>
      </c>
      <c r="P1150" s="34">
        <v>96590.93</v>
      </c>
      <c r="Q1150" s="34">
        <v>96590.93</v>
      </c>
      <c r="R1150" s="34">
        <v>96590.93</v>
      </c>
      <c r="S1150" s="34">
        <v>96590.93</v>
      </c>
    </row>
    <row r="1151" spans="1:19">
      <c r="B1151" s="5">
        <v>2014</v>
      </c>
      <c r="C1151" s="33"/>
      <c r="D1151" s="33"/>
      <c r="E1151" s="33"/>
      <c r="F1151" s="33"/>
      <c r="G1151" s="33"/>
      <c r="H1151" s="33"/>
      <c r="I1151" s="33"/>
      <c r="J1151" s="33"/>
      <c r="K1151" s="34">
        <v>0</v>
      </c>
      <c r="L1151" s="34">
        <v>0</v>
      </c>
      <c r="M1151" s="34">
        <v>0</v>
      </c>
      <c r="N1151" s="34">
        <v>0</v>
      </c>
      <c r="O1151" s="34">
        <v>0</v>
      </c>
      <c r="P1151" s="34">
        <v>0</v>
      </c>
      <c r="Q1151" s="34">
        <v>0</v>
      </c>
      <c r="R1151" s="34">
        <v>0</v>
      </c>
      <c r="S1151" s="34">
        <v>0</v>
      </c>
    </row>
    <row r="1152" spans="1:19">
      <c r="B1152" s="5">
        <v>2013</v>
      </c>
      <c r="C1152" s="33"/>
      <c r="D1152" s="33"/>
      <c r="E1152" s="33"/>
      <c r="F1152" s="33"/>
      <c r="G1152" s="33"/>
      <c r="H1152" s="33"/>
      <c r="I1152" s="33"/>
      <c r="J1152" s="34">
        <v>0</v>
      </c>
      <c r="K1152" s="34">
        <v>0</v>
      </c>
      <c r="L1152" s="34">
        <v>0</v>
      </c>
      <c r="M1152" s="34">
        <v>0</v>
      </c>
      <c r="N1152" s="34">
        <v>0</v>
      </c>
      <c r="O1152" s="34">
        <v>0</v>
      </c>
      <c r="P1152" s="34">
        <v>0</v>
      </c>
      <c r="Q1152" s="34">
        <v>0</v>
      </c>
      <c r="R1152" s="34">
        <v>0</v>
      </c>
      <c r="S1152" s="34">
        <v>0</v>
      </c>
    </row>
    <row r="1153" spans="2:19">
      <c r="B1153" s="5">
        <v>2012</v>
      </c>
      <c r="C1153" s="33"/>
      <c r="D1153" s="33"/>
      <c r="E1153" s="33"/>
      <c r="F1153" s="33"/>
      <c r="G1153" s="33"/>
      <c r="H1153" s="33"/>
      <c r="I1153" s="34">
        <v>0</v>
      </c>
      <c r="J1153" s="34">
        <v>0</v>
      </c>
      <c r="K1153" s="34">
        <v>0</v>
      </c>
      <c r="L1153" s="34">
        <v>0</v>
      </c>
      <c r="M1153" s="34">
        <v>0</v>
      </c>
      <c r="N1153" s="34">
        <v>0</v>
      </c>
      <c r="O1153" s="34">
        <v>0</v>
      </c>
      <c r="P1153" s="34">
        <v>0</v>
      </c>
      <c r="Q1153" s="34">
        <v>0</v>
      </c>
      <c r="R1153" s="34">
        <v>0</v>
      </c>
      <c r="S1153" s="34">
        <v>0</v>
      </c>
    </row>
    <row r="1154" spans="2:19">
      <c r="B1154" s="5">
        <v>2011</v>
      </c>
      <c r="C1154" s="33"/>
      <c r="D1154" s="33"/>
      <c r="E1154" s="33"/>
      <c r="F1154" s="33"/>
      <c r="G1154" s="33"/>
      <c r="H1154" s="34">
        <v>0</v>
      </c>
      <c r="I1154" s="34">
        <v>0</v>
      </c>
      <c r="J1154" s="34">
        <v>0</v>
      </c>
      <c r="K1154" s="34">
        <v>0</v>
      </c>
      <c r="L1154" s="34">
        <v>0</v>
      </c>
      <c r="M1154" s="34">
        <v>0</v>
      </c>
      <c r="N1154" s="34">
        <v>0</v>
      </c>
      <c r="O1154" s="34">
        <v>0</v>
      </c>
      <c r="P1154" s="34">
        <v>0</v>
      </c>
      <c r="Q1154" s="34">
        <v>0</v>
      </c>
      <c r="R1154" s="34">
        <v>0</v>
      </c>
      <c r="S1154" s="34">
        <v>0</v>
      </c>
    </row>
    <row r="1155" spans="2:19">
      <c r="B1155" s="5">
        <v>2010</v>
      </c>
      <c r="C1155" s="33"/>
      <c r="D1155" s="33"/>
      <c r="E1155" s="33"/>
      <c r="F1155" s="33"/>
      <c r="G1155" s="34">
        <v>0</v>
      </c>
      <c r="H1155" s="34">
        <v>0</v>
      </c>
      <c r="I1155" s="34">
        <v>0</v>
      </c>
      <c r="J1155" s="34">
        <v>0</v>
      </c>
      <c r="K1155" s="34">
        <v>0</v>
      </c>
      <c r="L1155" s="34">
        <v>0</v>
      </c>
      <c r="M1155" s="34">
        <v>0</v>
      </c>
      <c r="N1155" s="34">
        <v>0</v>
      </c>
      <c r="O1155" s="34">
        <v>0</v>
      </c>
      <c r="P1155" s="34">
        <v>0</v>
      </c>
      <c r="Q1155" s="34">
        <v>0</v>
      </c>
      <c r="R1155" s="34">
        <v>0</v>
      </c>
      <c r="S1155" s="34">
        <v>0</v>
      </c>
    </row>
    <row r="1156" spans="2:19">
      <c r="B1156" s="5">
        <v>2009</v>
      </c>
      <c r="C1156" s="33"/>
      <c r="D1156" s="33"/>
      <c r="E1156" s="33"/>
      <c r="F1156" s="34">
        <v>0</v>
      </c>
      <c r="G1156" s="34">
        <v>0</v>
      </c>
      <c r="H1156" s="34">
        <v>0</v>
      </c>
      <c r="I1156" s="34">
        <v>0</v>
      </c>
      <c r="J1156" s="34">
        <v>0</v>
      </c>
      <c r="K1156" s="34">
        <v>0</v>
      </c>
      <c r="L1156" s="34">
        <v>0</v>
      </c>
      <c r="M1156" s="34">
        <v>0</v>
      </c>
      <c r="N1156" s="34">
        <v>0</v>
      </c>
      <c r="O1156" s="34">
        <v>0</v>
      </c>
      <c r="P1156" s="34">
        <v>0</v>
      </c>
      <c r="Q1156" s="34">
        <v>0</v>
      </c>
      <c r="R1156" s="34">
        <v>0</v>
      </c>
      <c r="S1156" s="34">
        <v>0</v>
      </c>
    </row>
    <row r="1157" spans="2:19">
      <c r="B1157" s="5">
        <v>2008</v>
      </c>
      <c r="C1157" s="33"/>
      <c r="D1157" s="33"/>
      <c r="E1157" s="34">
        <v>0</v>
      </c>
      <c r="F1157" s="34">
        <v>0</v>
      </c>
      <c r="G1157" s="34">
        <v>0</v>
      </c>
      <c r="H1157" s="34">
        <v>0</v>
      </c>
      <c r="I1157" s="34">
        <v>0</v>
      </c>
      <c r="J1157" s="34">
        <v>0</v>
      </c>
      <c r="K1157" s="34">
        <v>0</v>
      </c>
      <c r="L1157" s="34">
        <v>0</v>
      </c>
      <c r="M1157" s="34">
        <v>0</v>
      </c>
      <c r="N1157" s="34">
        <v>0</v>
      </c>
      <c r="O1157" s="34">
        <v>0</v>
      </c>
      <c r="P1157" s="34">
        <v>0</v>
      </c>
      <c r="Q1157" s="34">
        <v>0</v>
      </c>
      <c r="R1157" s="34">
        <v>0</v>
      </c>
      <c r="S1157" s="34">
        <v>0</v>
      </c>
    </row>
    <row r="1158" spans="2:19">
      <c r="B1158" s="5">
        <v>2007</v>
      </c>
      <c r="C1158" s="33"/>
      <c r="D1158" s="34">
        <v>0</v>
      </c>
      <c r="E1158" s="34">
        <v>0</v>
      </c>
      <c r="F1158" s="34">
        <v>0</v>
      </c>
      <c r="G1158" s="34">
        <v>0</v>
      </c>
      <c r="H1158" s="34">
        <v>0</v>
      </c>
      <c r="I1158" s="34">
        <v>0</v>
      </c>
      <c r="J1158" s="34">
        <v>0</v>
      </c>
      <c r="K1158" s="34">
        <v>0</v>
      </c>
      <c r="L1158" s="34">
        <v>0</v>
      </c>
      <c r="M1158" s="34">
        <v>0</v>
      </c>
      <c r="N1158" s="34">
        <v>0</v>
      </c>
      <c r="O1158" s="34">
        <v>0</v>
      </c>
      <c r="P1158" s="34">
        <v>0</v>
      </c>
      <c r="Q1158" s="34">
        <v>0</v>
      </c>
      <c r="R1158" s="34">
        <v>0</v>
      </c>
      <c r="S1158" s="34">
        <v>0</v>
      </c>
    </row>
    <row r="1159" spans="2:19">
      <c r="B1159" s="5">
        <v>2006</v>
      </c>
      <c r="C1159" s="34">
        <v>0</v>
      </c>
      <c r="D1159" s="34">
        <v>0</v>
      </c>
      <c r="E1159" s="34">
        <v>0</v>
      </c>
      <c r="F1159" s="34">
        <v>0</v>
      </c>
      <c r="G1159" s="34">
        <v>0</v>
      </c>
      <c r="H1159" s="34">
        <v>0</v>
      </c>
      <c r="I1159" s="34">
        <v>0</v>
      </c>
      <c r="J1159" s="34">
        <v>0</v>
      </c>
      <c r="K1159" s="34">
        <v>0</v>
      </c>
      <c r="L1159" s="34">
        <v>0</v>
      </c>
      <c r="M1159" s="34">
        <v>0</v>
      </c>
      <c r="N1159" s="34">
        <v>0</v>
      </c>
      <c r="O1159" s="34">
        <v>0</v>
      </c>
      <c r="P1159" s="34">
        <v>0</v>
      </c>
      <c r="Q1159" s="34">
        <v>0</v>
      </c>
      <c r="R1159" s="34">
        <v>0</v>
      </c>
      <c r="S1159" s="34">
        <v>0</v>
      </c>
    </row>
    <row r="1160" spans="2:19">
      <c r="B1160" s="5">
        <v>2005</v>
      </c>
      <c r="C1160" s="34">
        <v>0</v>
      </c>
      <c r="D1160" s="34">
        <v>0</v>
      </c>
      <c r="E1160" s="34">
        <v>0</v>
      </c>
      <c r="F1160" s="34">
        <v>0</v>
      </c>
      <c r="G1160" s="34">
        <v>0</v>
      </c>
      <c r="H1160" s="34">
        <v>0</v>
      </c>
      <c r="I1160" s="34">
        <v>0</v>
      </c>
      <c r="J1160" s="34">
        <v>0</v>
      </c>
      <c r="K1160" s="34">
        <v>0</v>
      </c>
      <c r="L1160" s="34">
        <v>0</v>
      </c>
      <c r="M1160" s="34">
        <v>0</v>
      </c>
      <c r="N1160" s="34">
        <v>0</v>
      </c>
      <c r="O1160" s="34">
        <v>0</v>
      </c>
      <c r="P1160" s="34">
        <v>0</v>
      </c>
      <c r="Q1160" s="34">
        <v>0</v>
      </c>
      <c r="R1160" s="34">
        <v>0</v>
      </c>
      <c r="S1160" s="34">
        <v>0</v>
      </c>
    </row>
    <row r="1161" spans="2:19">
      <c r="B1161" s="5">
        <v>2004</v>
      </c>
      <c r="C1161" s="34">
        <v>0</v>
      </c>
      <c r="D1161" s="34">
        <v>0</v>
      </c>
      <c r="E1161" s="34">
        <v>0</v>
      </c>
      <c r="F1161" s="34">
        <v>0</v>
      </c>
      <c r="G1161" s="34">
        <v>0</v>
      </c>
      <c r="H1161" s="34">
        <v>0</v>
      </c>
      <c r="I1161" s="34">
        <v>0</v>
      </c>
      <c r="J1161" s="34">
        <v>0</v>
      </c>
      <c r="K1161" s="34">
        <v>0</v>
      </c>
      <c r="L1161" s="34">
        <v>0</v>
      </c>
      <c r="M1161" s="34">
        <v>0</v>
      </c>
      <c r="N1161" s="34">
        <v>0</v>
      </c>
      <c r="O1161" s="34">
        <v>0</v>
      </c>
      <c r="P1161" s="34">
        <v>0</v>
      </c>
      <c r="Q1161" s="34">
        <v>0</v>
      </c>
      <c r="R1161" s="34">
        <v>0</v>
      </c>
      <c r="S1161" s="34">
        <v>0</v>
      </c>
    </row>
    <row r="1162" spans="2:19">
      <c r="B1162" s="5">
        <v>2003</v>
      </c>
      <c r="C1162" s="34">
        <v>0</v>
      </c>
      <c r="D1162" s="34">
        <v>0</v>
      </c>
      <c r="E1162" s="34">
        <v>0</v>
      </c>
      <c r="F1162" s="34">
        <v>0</v>
      </c>
      <c r="G1162" s="34">
        <v>0</v>
      </c>
      <c r="H1162" s="34">
        <v>0</v>
      </c>
      <c r="I1162" s="34">
        <v>0</v>
      </c>
      <c r="J1162" s="34">
        <v>0</v>
      </c>
      <c r="K1162" s="34">
        <v>0</v>
      </c>
      <c r="L1162" s="34">
        <v>0</v>
      </c>
      <c r="M1162" s="34">
        <v>0</v>
      </c>
      <c r="N1162" s="34">
        <v>0</v>
      </c>
      <c r="O1162" s="34">
        <v>0</v>
      </c>
      <c r="P1162" s="34">
        <v>0</v>
      </c>
      <c r="Q1162" s="34">
        <v>0</v>
      </c>
      <c r="R1162" s="34">
        <v>0</v>
      </c>
      <c r="S1162" s="34">
        <v>0</v>
      </c>
    </row>
    <row r="1163" spans="2:19">
      <c r="B1163" s="5">
        <v>2002</v>
      </c>
      <c r="C1163" s="34">
        <v>0</v>
      </c>
      <c r="D1163" s="34">
        <v>0</v>
      </c>
      <c r="E1163" s="34">
        <v>0</v>
      </c>
      <c r="F1163" s="34">
        <v>0</v>
      </c>
      <c r="G1163" s="34">
        <v>0</v>
      </c>
      <c r="H1163" s="34">
        <v>0</v>
      </c>
      <c r="I1163" s="34">
        <v>0</v>
      </c>
      <c r="J1163" s="34">
        <v>0</v>
      </c>
      <c r="K1163" s="34">
        <v>0</v>
      </c>
      <c r="L1163" s="34">
        <v>0</v>
      </c>
      <c r="M1163" s="34">
        <v>0</v>
      </c>
      <c r="N1163" s="34">
        <v>0</v>
      </c>
      <c r="O1163" s="34">
        <v>0</v>
      </c>
      <c r="P1163" s="34">
        <v>0</v>
      </c>
      <c r="Q1163" s="34">
        <v>0</v>
      </c>
      <c r="R1163" s="34">
        <v>0</v>
      </c>
      <c r="S1163" s="34">
        <v>0</v>
      </c>
    </row>
    <row r="1164" spans="2:19">
      <c r="B1164" s="5">
        <v>2001</v>
      </c>
      <c r="C1164" s="34">
        <v>0</v>
      </c>
      <c r="D1164" s="34">
        <v>0</v>
      </c>
      <c r="E1164" s="34">
        <v>0</v>
      </c>
      <c r="F1164" s="34">
        <v>0</v>
      </c>
      <c r="G1164" s="34">
        <v>0</v>
      </c>
      <c r="H1164" s="34">
        <v>0</v>
      </c>
      <c r="I1164" s="34">
        <v>0</v>
      </c>
      <c r="J1164" s="34">
        <v>0</v>
      </c>
      <c r="K1164" s="34">
        <v>0</v>
      </c>
      <c r="L1164" s="34">
        <v>0</v>
      </c>
      <c r="M1164" s="34">
        <v>0</v>
      </c>
      <c r="N1164" s="34">
        <v>0</v>
      </c>
      <c r="O1164" s="34">
        <v>0</v>
      </c>
      <c r="P1164" s="34">
        <v>0</v>
      </c>
      <c r="Q1164" s="34">
        <v>0</v>
      </c>
      <c r="R1164" s="34">
        <v>0</v>
      </c>
      <c r="S1164" s="34">
        <v>0</v>
      </c>
    </row>
    <row r="1165" spans="2:19">
      <c r="B1165" s="5">
        <v>2000</v>
      </c>
      <c r="C1165" s="34">
        <v>0</v>
      </c>
      <c r="D1165" s="34">
        <v>0</v>
      </c>
      <c r="E1165" s="34">
        <v>0</v>
      </c>
      <c r="F1165" s="34">
        <v>0</v>
      </c>
      <c r="G1165" s="34">
        <v>0</v>
      </c>
      <c r="H1165" s="34">
        <v>0</v>
      </c>
      <c r="I1165" s="34">
        <v>0</v>
      </c>
      <c r="J1165" s="34">
        <v>0</v>
      </c>
      <c r="K1165" s="34">
        <v>0</v>
      </c>
      <c r="L1165" s="34">
        <v>0</v>
      </c>
      <c r="M1165" s="34">
        <v>0</v>
      </c>
      <c r="N1165" s="34">
        <v>0</v>
      </c>
      <c r="O1165" s="34">
        <v>0</v>
      </c>
      <c r="P1165" s="34">
        <v>0</v>
      </c>
      <c r="Q1165" s="34">
        <v>0</v>
      </c>
      <c r="R1165" s="34">
        <v>0</v>
      </c>
      <c r="S1165" s="34">
        <v>0</v>
      </c>
    </row>
    <row r="1166" spans="2:19">
      <c r="B1166" s="5">
        <v>1999</v>
      </c>
      <c r="C1166" s="34">
        <v>0</v>
      </c>
      <c r="D1166" s="34">
        <v>0</v>
      </c>
      <c r="E1166" s="34">
        <v>0</v>
      </c>
      <c r="F1166" s="34">
        <v>0</v>
      </c>
      <c r="G1166" s="34">
        <v>0</v>
      </c>
      <c r="H1166" s="34">
        <v>0</v>
      </c>
      <c r="I1166" s="34">
        <v>0</v>
      </c>
      <c r="J1166" s="34">
        <v>0</v>
      </c>
      <c r="K1166" s="34">
        <v>0</v>
      </c>
      <c r="L1166" s="34">
        <v>0</v>
      </c>
      <c r="M1166" s="34">
        <v>0</v>
      </c>
      <c r="N1166" s="34">
        <v>0</v>
      </c>
      <c r="O1166" s="34">
        <v>0</v>
      </c>
      <c r="P1166" s="34">
        <v>0</v>
      </c>
      <c r="Q1166" s="34">
        <v>0</v>
      </c>
      <c r="R1166" s="34">
        <v>0</v>
      </c>
      <c r="S1166" s="34">
        <v>0</v>
      </c>
    </row>
    <row r="1167" spans="2:19">
      <c r="B1167" s="5">
        <v>1998</v>
      </c>
      <c r="C1167" s="34">
        <v>0</v>
      </c>
      <c r="D1167" s="34">
        <v>0</v>
      </c>
      <c r="E1167" s="34">
        <v>0</v>
      </c>
      <c r="F1167" s="34">
        <v>0</v>
      </c>
      <c r="G1167" s="34">
        <v>0</v>
      </c>
      <c r="H1167" s="34">
        <v>0</v>
      </c>
      <c r="I1167" s="34">
        <v>0</v>
      </c>
      <c r="J1167" s="34">
        <v>0</v>
      </c>
      <c r="K1167" s="34">
        <v>0</v>
      </c>
      <c r="L1167" s="34">
        <v>0</v>
      </c>
      <c r="M1167" s="34">
        <v>0</v>
      </c>
      <c r="N1167" s="34">
        <v>0</v>
      </c>
      <c r="O1167" s="34">
        <v>0</v>
      </c>
      <c r="P1167" s="34">
        <v>0</v>
      </c>
      <c r="Q1167" s="34">
        <v>0</v>
      </c>
      <c r="R1167" s="34">
        <v>0</v>
      </c>
      <c r="S1167" s="34">
        <v>0</v>
      </c>
    </row>
    <row r="1168" spans="2:19">
      <c r="B1168" s="5">
        <v>1997</v>
      </c>
      <c r="C1168" s="34">
        <v>0</v>
      </c>
      <c r="D1168" s="34">
        <v>0</v>
      </c>
      <c r="E1168" s="34">
        <v>0</v>
      </c>
      <c r="F1168" s="34">
        <v>0</v>
      </c>
      <c r="G1168" s="34">
        <v>0</v>
      </c>
      <c r="H1168" s="34">
        <v>0</v>
      </c>
      <c r="I1168" s="34">
        <v>0</v>
      </c>
      <c r="J1168" s="34">
        <v>0</v>
      </c>
      <c r="K1168" s="34">
        <v>0</v>
      </c>
      <c r="L1168" s="34">
        <v>0</v>
      </c>
      <c r="M1168" s="34">
        <v>0</v>
      </c>
      <c r="N1168" s="34">
        <v>0</v>
      </c>
      <c r="O1168" s="34">
        <v>0</v>
      </c>
      <c r="P1168" s="34">
        <v>0</v>
      </c>
      <c r="Q1168" s="34">
        <v>0</v>
      </c>
      <c r="R1168" s="34">
        <v>0</v>
      </c>
      <c r="S1168" s="34">
        <v>0</v>
      </c>
    </row>
    <row r="1169" spans="2:19">
      <c r="B1169" s="5">
        <v>1996</v>
      </c>
      <c r="C1169" s="34">
        <v>0</v>
      </c>
      <c r="D1169" s="34">
        <v>0</v>
      </c>
      <c r="E1169" s="34">
        <v>0</v>
      </c>
      <c r="F1169" s="34">
        <v>0</v>
      </c>
      <c r="G1169" s="34">
        <v>0</v>
      </c>
      <c r="H1169" s="34">
        <v>0</v>
      </c>
      <c r="I1169" s="34">
        <v>0</v>
      </c>
      <c r="J1169" s="34">
        <v>0</v>
      </c>
      <c r="K1169" s="34">
        <v>0</v>
      </c>
      <c r="L1169" s="34">
        <v>0</v>
      </c>
      <c r="M1169" s="34">
        <v>0</v>
      </c>
      <c r="N1169" s="34">
        <v>0</v>
      </c>
      <c r="O1169" s="34">
        <v>0</v>
      </c>
      <c r="P1169" s="34">
        <v>0</v>
      </c>
      <c r="Q1169" s="34">
        <v>0</v>
      </c>
      <c r="R1169" s="34">
        <v>0</v>
      </c>
      <c r="S1169" s="34">
        <v>0</v>
      </c>
    </row>
    <row r="1170" spans="2:19">
      <c r="B1170" s="5">
        <v>1995</v>
      </c>
      <c r="C1170" s="34">
        <v>10915.05</v>
      </c>
      <c r="D1170" s="34">
        <v>10915.05</v>
      </c>
      <c r="E1170" s="34">
        <v>10915.05</v>
      </c>
      <c r="F1170" s="34">
        <v>10915.05</v>
      </c>
      <c r="G1170" s="34">
        <v>10915.05</v>
      </c>
      <c r="H1170" s="34">
        <v>10915.05</v>
      </c>
      <c r="I1170" s="34">
        <v>10915.05</v>
      </c>
      <c r="J1170" s="34">
        <v>10915.05</v>
      </c>
      <c r="K1170" s="34">
        <v>10915.05</v>
      </c>
      <c r="L1170" s="34">
        <v>10915.05</v>
      </c>
      <c r="M1170" s="34">
        <v>10915.05</v>
      </c>
      <c r="N1170" s="34">
        <v>10915.05</v>
      </c>
      <c r="O1170" s="34">
        <v>10915.05</v>
      </c>
      <c r="P1170" s="34">
        <v>10915.05</v>
      </c>
      <c r="Q1170" s="34">
        <v>10915.05</v>
      </c>
      <c r="R1170" s="34">
        <v>10915.05</v>
      </c>
      <c r="S1170" s="34">
        <v>10915.05</v>
      </c>
    </row>
    <row r="1171" spans="2:19">
      <c r="B1171" s="5">
        <v>1994</v>
      </c>
      <c r="C1171" s="34">
        <v>44840.3</v>
      </c>
      <c r="D1171" s="34">
        <v>44840.3</v>
      </c>
      <c r="E1171" s="34">
        <v>44840.3</v>
      </c>
      <c r="F1171" s="34">
        <v>44840.3</v>
      </c>
      <c r="G1171" s="34">
        <v>44840.3</v>
      </c>
      <c r="H1171" s="34">
        <v>44840.3</v>
      </c>
      <c r="I1171" s="34">
        <v>44840.3</v>
      </c>
      <c r="J1171" s="34">
        <v>44840.3</v>
      </c>
      <c r="K1171" s="34">
        <v>44840.3</v>
      </c>
      <c r="L1171" s="34">
        <v>44840.3</v>
      </c>
      <c r="M1171" s="34">
        <v>44840.3</v>
      </c>
      <c r="N1171" s="34">
        <v>44840.3</v>
      </c>
      <c r="O1171" s="34">
        <v>44840.3</v>
      </c>
      <c r="P1171" s="34">
        <v>44840.3</v>
      </c>
      <c r="Q1171" s="34">
        <v>44840.3</v>
      </c>
      <c r="R1171" s="34">
        <v>44840.3</v>
      </c>
      <c r="S1171" s="34">
        <v>44840.3</v>
      </c>
    </row>
    <row r="1172" spans="2:19">
      <c r="B1172" s="5">
        <v>1993</v>
      </c>
      <c r="C1172" s="34">
        <v>0</v>
      </c>
      <c r="D1172" s="34">
        <v>0</v>
      </c>
      <c r="E1172" s="34">
        <v>0</v>
      </c>
      <c r="F1172" s="34">
        <v>0</v>
      </c>
      <c r="G1172" s="34">
        <v>0</v>
      </c>
      <c r="H1172" s="34">
        <v>0</v>
      </c>
      <c r="I1172" s="34">
        <v>0</v>
      </c>
      <c r="J1172" s="34">
        <v>0</v>
      </c>
      <c r="K1172" s="34">
        <v>0</v>
      </c>
      <c r="L1172" s="34">
        <v>0</v>
      </c>
      <c r="M1172" s="34">
        <v>0</v>
      </c>
      <c r="N1172" s="34">
        <v>0</v>
      </c>
      <c r="O1172" s="34">
        <v>0</v>
      </c>
      <c r="P1172" s="34">
        <v>0</v>
      </c>
      <c r="Q1172" s="34">
        <v>0</v>
      </c>
      <c r="R1172" s="34">
        <v>0</v>
      </c>
      <c r="S1172" s="34">
        <v>0</v>
      </c>
    </row>
    <row r="1173" spans="2:19">
      <c r="B1173" s="5">
        <v>1992</v>
      </c>
      <c r="C1173" s="34">
        <v>0</v>
      </c>
      <c r="D1173" s="34">
        <v>0</v>
      </c>
      <c r="E1173" s="34">
        <v>0</v>
      </c>
      <c r="F1173" s="34">
        <v>0</v>
      </c>
      <c r="G1173" s="34">
        <v>0</v>
      </c>
      <c r="H1173" s="34">
        <v>0</v>
      </c>
      <c r="I1173" s="34">
        <v>0</v>
      </c>
      <c r="J1173" s="34">
        <v>0</v>
      </c>
      <c r="K1173" s="34">
        <v>0</v>
      </c>
      <c r="L1173" s="34">
        <v>0</v>
      </c>
      <c r="M1173" s="34">
        <v>0</v>
      </c>
      <c r="N1173" s="34">
        <v>0</v>
      </c>
      <c r="O1173" s="34">
        <v>0</v>
      </c>
      <c r="P1173" s="34">
        <v>0</v>
      </c>
      <c r="Q1173" s="34">
        <v>0</v>
      </c>
      <c r="R1173" s="34">
        <v>0</v>
      </c>
      <c r="S1173" s="34">
        <v>0</v>
      </c>
    </row>
    <row r="1174" spans="2:19">
      <c r="B1174" s="5">
        <v>1991</v>
      </c>
      <c r="C1174" s="34">
        <v>0</v>
      </c>
      <c r="D1174" s="34">
        <v>0</v>
      </c>
      <c r="E1174" s="34">
        <v>0</v>
      </c>
      <c r="F1174" s="34">
        <v>0</v>
      </c>
      <c r="G1174" s="34">
        <v>0</v>
      </c>
      <c r="H1174" s="34">
        <v>0</v>
      </c>
      <c r="I1174" s="34">
        <v>0</v>
      </c>
      <c r="J1174" s="34">
        <v>0</v>
      </c>
      <c r="K1174" s="34">
        <v>0</v>
      </c>
      <c r="L1174" s="34">
        <v>0</v>
      </c>
      <c r="M1174" s="34">
        <v>0</v>
      </c>
      <c r="N1174" s="34">
        <v>0</v>
      </c>
      <c r="O1174" s="34">
        <v>0</v>
      </c>
      <c r="P1174" s="34">
        <v>0</v>
      </c>
      <c r="Q1174" s="34">
        <v>0</v>
      </c>
      <c r="R1174" s="34">
        <v>0</v>
      </c>
      <c r="S1174" s="34">
        <v>0</v>
      </c>
    </row>
    <row r="1175" spans="2:19">
      <c r="B1175" s="5">
        <v>1990</v>
      </c>
      <c r="C1175" s="34">
        <v>0</v>
      </c>
      <c r="D1175" s="34">
        <v>0</v>
      </c>
      <c r="E1175" s="34">
        <v>0</v>
      </c>
      <c r="F1175" s="34">
        <v>0</v>
      </c>
      <c r="G1175" s="34">
        <v>0</v>
      </c>
      <c r="H1175" s="34">
        <v>0</v>
      </c>
      <c r="I1175" s="34">
        <v>0</v>
      </c>
      <c r="J1175" s="34">
        <v>0</v>
      </c>
      <c r="K1175" s="34">
        <v>0</v>
      </c>
      <c r="L1175" s="34">
        <v>0</v>
      </c>
      <c r="M1175" s="34">
        <v>0</v>
      </c>
      <c r="N1175" s="34">
        <v>0</v>
      </c>
      <c r="O1175" s="34">
        <v>0</v>
      </c>
      <c r="P1175" s="34">
        <v>0</v>
      </c>
      <c r="Q1175" s="34">
        <v>0</v>
      </c>
      <c r="R1175" s="34">
        <v>0</v>
      </c>
      <c r="S1175" s="34">
        <v>0</v>
      </c>
    </row>
    <row r="1176" spans="2:19">
      <c r="B1176" s="5">
        <v>1989</v>
      </c>
      <c r="C1176" s="34">
        <v>0</v>
      </c>
      <c r="D1176" s="34">
        <v>0</v>
      </c>
      <c r="E1176" s="34">
        <v>0</v>
      </c>
      <c r="F1176" s="34">
        <v>0</v>
      </c>
      <c r="G1176" s="34">
        <v>0</v>
      </c>
      <c r="H1176" s="34">
        <v>0</v>
      </c>
      <c r="I1176" s="34">
        <v>0</v>
      </c>
      <c r="J1176" s="34">
        <v>0</v>
      </c>
      <c r="K1176" s="34">
        <v>0</v>
      </c>
      <c r="L1176" s="34">
        <v>0</v>
      </c>
      <c r="M1176" s="34">
        <v>0</v>
      </c>
      <c r="N1176" s="34">
        <v>0</v>
      </c>
      <c r="O1176" s="34">
        <v>0</v>
      </c>
      <c r="P1176" s="34">
        <v>0</v>
      </c>
      <c r="Q1176" s="34">
        <v>0</v>
      </c>
      <c r="R1176" s="34">
        <v>0</v>
      </c>
      <c r="S1176" s="34">
        <v>0</v>
      </c>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55755.350000000006</v>
      </c>
      <c r="D1236" s="7">
        <f>SUM(D1158:D1235)</f>
        <v>55755.350000000006</v>
      </c>
      <c r="E1236" s="7">
        <f>SUM(E1157:E1235)</f>
        <v>55755.350000000006</v>
      </c>
      <c r="F1236" s="7">
        <f>SUM(F1156:F1235)</f>
        <v>55755.350000000006</v>
      </c>
      <c r="G1236" s="7">
        <f>SUM(G1155:G1235)</f>
        <v>55755.350000000006</v>
      </c>
      <c r="H1236" s="7">
        <f>SUM(H1149:H1235)</f>
        <v>55755.350000000006</v>
      </c>
      <c r="I1236" s="7">
        <f>SUM(I1149:I1235)</f>
        <v>55755.350000000006</v>
      </c>
      <c r="J1236" s="7">
        <f t="shared" ref="J1236" si="21">SUM(J1149:J1235)</f>
        <v>55755.350000000006</v>
      </c>
      <c r="K1236" s="7">
        <f>SUM(K1149:K1235)</f>
        <v>55755.350000000006</v>
      </c>
      <c r="L1236" s="7">
        <f t="shared" ref="L1236" si="22">SUM(L1149:L1235)</f>
        <v>161770.85</v>
      </c>
      <c r="M1236" s="7">
        <f>SUM(M1149:M1235)</f>
        <v>152346.28000000003</v>
      </c>
      <c r="N1236" s="10">
        <f>SUM(N1144:N1235)</f>
        <v>152346.28</v>
      </c>
      <c r="O1236" s="10">
        <f>SUM(O1144:O1235)</f>
        <v>152346.28</v>
      </c>
      <c r="P1236" s="10">
        <f>SUM(P1144:P1235)</f>
        <v>152346.28</v>
      </c>
      <c r="Q1236" s="10">
        <f>SUM(Q1144:Q1235)</f>
        <v>152346.28</v>
      </c>
      <c r="R1236" s="10">
        <f>SUM(R1143:R1235)</f>
        <v>277376.27999999997</v>
      </c>
      <c r="S1236" s="10">
        <f>SUM(S1143:S1235)</f>
        <v>317578.39999999997</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163736.03</v>
      </c>
    </row>
    <row r="1904" spans="1:19">
      <c r="A1904" s="35"/>
      <c r="B1904" s="5">
        <v>2021</v>
      </c>
      <c r="C1904" s="33"/>
      <c r="D1904" s="33"/>
      <c r="E1904" s="33"/>
      <c r="F1904" s="33"/>
      <c r="G1904" s="33"/>
      <c r="H1904" s="33"/>
      <c r="I1904" s="33"/>
      <c r="J1904" s="33"/>
      <c r="K1904" s="33"/>
      <c r="L1904" s="33"/>
      <c r="M1904" s="33"/>
      <c r="N1904" s="33"/>
      <c r="O1904" s="33"/>
      <c r="P1904" s="33"/>
      <c r="Q1904" s="33"/>
      <c r="R1904" s="34">
        <v>37751</v>
      </c>
      <c r="S1904" s="34">
        <v>37751</v>
      </c>
    </row>
    <row r="1905" spans="1:19">
      <c r="B1905" s="5">
        <v>2020</v>
      </c>
      <c r="C1905" s="33"/>
      <c r="D1905" s="33"/>
      <c r="E1905" s="33"/>
      <c r="F1905" s="33"/>
      <c r="G1905" s="33"/>
      <c r="H1905" s="33"/>
      <c r="I1905" s="33"/>
      <c r="J1905" s="33"/>
      <c r="K1905" s="33"/>
      <c r="L1905" s="33"/>
      <c r="M1905" s="33"/>
      <c r="N1905" s="33"/>
      <c r="O1905" s="33"/>
      <c r="P1905" s="33"/>
      <c r="Q1905" s="34">
        <v>0</v>
      </c>
      <c r="R1905" s="34">
        <v>0</v>
      </c>
      <c r="S1905" s="34">
        <v>0</v>
      </c>
    </row>
    <row r="1906" spans="1:19">
      <c r="A1906" s="37"/>
      <c r="B1906" s="5">
        <v>2019</v>
      </c>
      <c r="C1906" s="33"/>
      <c r="D1906" s="33"/>
      <c r="E1906" s="33"/>
      <c r="F1906" s="33"/>
      <c r="G1906" s="33"/>
      <c r="H1906" s="33"/>
      <c r="I1906" s="33"/>
      <c r="J1906" s="33"/>
      <c r="K1906" s="33"/>
      <c r="L1906" s="33"/>
      <c r="M1906" s="33"/>
      <c r="N1906" s="33"/>
      <c r="O1906" s="33"/>
      <c r="P1906" s="34">
        <v>587515</v>
      </c>
      <c r="Q1906" s="34">
        <v>587515</v>
      </c>
      <c r="R1906" s="34">
        <v>587515</v>
      </c>
      <c r="S1906" s="34">
        <v>587515</v>
      </c>
    </row>
    <row r="1907" spans="1:19">
      <c r="A1907" s="37"/>
      <c r="B1907" s="5">
        <v>2018</v>
      </c>
      <c r="C1907" s="33"/>
      <c r="D1907" s="33"/>
      <c r="E1907" s="33"/>
      <c r="F1907" s="33"/>
      <c r="G1907" s="33"/>
      <c r="H1907" s="33"/>
      <c r="I1907" s="33"/>
      <c r="J1907" s="33"/>
      <c r="K1907" s="33"/>
      <c r="L1907" s="33"/>
      <c r="M1907" s="33"/>
      <c r="N1907" s="33"/>
      <c r="O1907" s="34">
        <v>0</v>
      </c>
      <c r="P1907" s="34">
        <v>0</v>
      </c>
      <c r="Q1907" s="34">
        <v>0</v>
      </c>
      <c r="R1907" s="34">
        <v>0</v>
      </c>
      <c r="S1907" s="34">
        <v>0</v>
      </c>
    </row>
    <row r="1908" spans="1:19">
      <c r="A1908" s="37"/>
      <c r="B1908" s="5">
        <v>2017</v>
      </c>
      <c r="C1908" s="33"/>
      <c r="D1908" s="33"/>
      <c r="E1908" s="33"/>
      <c r="F1908" s="33"/>
      <c r="G1908" s="33"/>
      <c r="H1908" s="33"/>
      <c r="I1908" s="33"/>
      <c r="J1908" s="33"/>
      <c r="K1908" s="33"/>
      <c r="L1908" s="33"/>
      <c r="M1908" s="33"/>
      <c r="N1908" s="34">
        <v>0</v>
      </c>
      <c r="O1908" s="34">
        <v>0</v>
      </c>
      <c r="P1908" s="34">
        <v>0</v>
      </c>
      <c r="Q1908" s="34">
        <v>0</v>
      </c>
      <c r="R1908" s="34">
        <v>0</v>
      </c>
      <c r="S1908" s="34">
        <v>0</v>
      </c>
    </row>
    <row r="1909" spans="1:19">
      <c r="B1909" s="5">
        <v>2016</v>
      </c>
      <c r="C1909" s="33"/>
      <c r="D1909" s="33"/>
      <c r="E1909" s="33"/>
      <c r="F1909" s="33"/>
      <c r="G1909" s="33"/>
      <c r="H1909" s="33"/>
      <c r="I1909" s="33"/>
      <c r="J1909" s="33"/>
      <c r="K1909" s="33"/>
      <c r="L1909" s="33"/>
      <c r="M1909" s="34">
        <v>209503</v>
      </c>
      <c r="N1909" s="34">
        <v>209503</v>
      </c>
      <c r="O1909" s="34">
        <v>209503</v>
      </c>
      <c r="P1909" s="34">
        <v>209503</v>
      </c>
      <c r="Q1909" s="34">
        <v>209503</v>
      </c>
      <c r="R1909" s="34">
        <v>209503</v>
      </c>
      <c r="S1909" s="34">
        <v>209503</v>
      </c>
    </row>
    <row r="1910" spans="1:19">
      <c r="B1910" s="5">
        <v>2015</v>
      </c>
      <c r="C1910" s="33"/>
      <c r="D1910" s="33"/>
      <c r="E1910" s="33"/>
      <c r="F1910" s="33"/>
      <c r="G1910" s="33"/>
      <c r="H1910" s="33"/>
      <c r="I1910" s="33"/>
      <c r="J1910" s="33"/>
      <c r="K1910" s="33"/>
      <c r="L1910" s="34">
        <v>501847.68000000005</v>
      </c>
      <c r="M1910" s="34">
        <v>501847.68000000005</v>
      </c>
      <c r="N1910" s="34">
        <v>501847.68000000005</v>
      </c>
      <c r="O1910" s="34">
        <v>501847.68000000005</v>
      </c>
      <c r="P1910" s="34">
        <v>501847.68000000005</v>
      </c>
      <c r="Q1910" s="34">
        <v>501847.68000000005</v>
      </c>
      <c r="R1910" s="34">
        <v>501847.68000000005</v>
      </c>
      <c r="S1910" s="34">
        <v>501847.68000000005</v>
      </c>
    </row>
    <row r="1911" spans="1:19">
      <c r="B1911" s="5">
        <v>2014</v>
      </c>
      <c r="C1911" s="33"/>
      <c r="D1911" s="33"/>
      <c r="E1911" s="33"/>
      <c r="F1911" s="33"/>
      <c r="G1911" s="33"/>
      <c r="H1911" s="33"/>
      <c r="I1911" s="33"/>
      <c r="J1911" s="33"/>
      <c r="K1911" s="34">
        <v>6933.0599999999995</v>
      </c>
      <c r="L1911" s="34">
        <v>6933.0599999999995</v>
      </c>
      <c r="M1911" s="34">
        <v>6933.0599999999995</v>
      </c>
      <c r="N1911" s="34">
        <v>6933.0599999999995</v>
      </c>
      <c r="O1911" s="34">
        <v>6933.0599999999995</v>
      </c>
      <c r="P1911" s="34">
        <v>6933.0599999999995</v>
      </c>
      <c r="Q1911" s="34">
        <v>6933.0599999999995</v>
      </c>
      <c r="R1911" s="34">
        <v>6933.0599999999995</v>
      </c>
      <c r="S1911" s="34">
        <v>6933.0599999999995</v>
      </c>
    </row>
    <row r="1912" spans="1:19">
      <c r="B1912" s="5">
        <v>2013</v>
      </c>
      <c r="C1912" s="33"/>
      <c r="D1912" s="33"/>
      <c r="E1912" s="33"/>
      <c r="F1912" s="33"/>
      <c r="G1912" s="33"/>
      <c r="H1912" s="33"/>
      <c r="I1912" s="33"/>
      <c r="J1912" s="34">
        <v>77947.240000000005</v>
      </c>
      <c r="K1912" s="34">
        <v>77947.240000000005</v>
      </c>
      <c r="L1912" s="34">
        <v>77947.240000000005</v>
      </c>
      <c r="M1912" s="34">
        <v>77947.240000000005</v>
      </c>
      <c r="N1912" s="34">
        <v>77947.240000000005</v>
      </c>
      <c r="O1912" s="34">
        <v>77947.240000000005</v>
      </c>
      <c r="P1912" s="34">
        <v>77947.240000000005</v>
      </c>
      <c r="Q1912" s="34">
        <v>77947.240000000005</v>
      </c>
      <c r="R1912" s="34">
        <v>77947.240000000005</v>
      </c>
      <c r="S1912" s="34">
        <v>77947.240000000005</v>
      </c>
    </row>
    <row r="1913" spans="1:19">
      <c r="B1913" s="5">
        <v>2012</v>
      </c>
      <c r="C1913" s="33"/>
      <c r="D1913" s="33"/>
      <c r="E1913" s="33"/>
      <c r="F1913" s="33"/>
      <c r="G1913" s="33"/>
      <c r="H1913" s="33"/>
      <c r="I1913" s="34">
        <v>125749.14</v>
      </c>
      <c r="J1913" s="34">
        <v>125749.14</v>
      </c>
      <c r="K1913" s="34">
        <v>125749.14</v>
      </c>
      <c r="L1913" s="34">
        <v>125749.14</v>
      </c>
      <c r="M1913" s="34">
        <v>125749.14</v>
      </c>
      <c r="N1913" s="34">
        <v>125749.14</v>
      </c>
      <c r="O1913" s="34">
        <v>125749.14</v>
      </c>
      <c r="P1913" s="34">
        <v>125749.14</v>
      </c>
      <c r="Q1913" s="34">
        <v>125749.14</v>
      </c>
      <c r="R1913" s="34">
        <v>125749.14</v>
      </c>
      <c r="S1913" s="34">
        <v>125749.14</v>
      </c>
    </row>
    <row r="1914" spans="1:19">
      <c r="B1914" s="5">
        <v>2011</v>
      </c>
      <c r="C1914" s="33"/>
      <c r="D1914" s="33"/>
      <c r="E1914" s="33"/>
      <c r="F1914" s="33"/>
      <c r="G1914" s="33"/>
      <c r="H1914" s="34">
        <v>0</v>
      </c>
      <c r="I1914" s="34">
        <v>0</v>
      </c>
      <c r="J1914" s="34">
        <v>0</v>
      </c>
      <c r="K1914" s="34">
        <v>0</v>
      </c>
      <c r="L1914" s="34">
        <v>0</v>
      </c>
      <c r="M1914" s="34">
        <v>0</v>
      </c>
      <c r="N1914" s="34">
        <v>0</v>
      </c>
      <c r="O1914" s="34">
        <v>0</v>
      </c>
      <c r="P1914" s="34">
        <v>0</v>
      </c>
      <c r="Q1914" s="34">
        <v>0</v>
      </c>
      <c r="R1914" s="34">
        <v>0</v>
      </c>
      <c r="S1914" s="34">
        <v>0</v>
      </c>
    </row>
    <row r="1915" spans="1:19">
      <c r="B1915" s="5">
        <v>2010</v>
      </c>
      <c r="C1915" s="33"/>
      <c r="D1915" s="33"/>
      <c r="E1915" s="33"/>
      <c r="F1915" s="33"/>
      <c r="G1915" s="34">
        <v>0</v>
      </c>
      <c r="H1915" s="34">
        <v>0</v>
      </c>
      <c r="I1915" s="34">
        <v>0</v>
      </c>
      <c r="J1915" s="34">
        <v>0</v>
      </c>
      <c r="K1915" s="34">
        <v>0</v>
      </c>
      <c r="L1915" s="34">
        <v>0</v>
      </c>
      <c r="M1915" s="34">
        <v>0</v>
      </c>
      <c r="N1915" s="34">
        <v>0</v>
      </c>
      <c r="O1915" s="34">
        <v>0</v>
      </c>
      <c r="P1915" s="34">
        <v>0</v>
      </c>
      <c r="Q1915" s="34">
        <v>0</v>
      </c>
      <c r="R1915" s="34">
        <v>0</v>
      </c>
      <c r="S1915" s="34">
        <v>0</v>
      </c>
    </row>
    <row r="1916" spans="1:19">
      <c r="B1916" s="5">
        <v>2009</v>
      </c>
      <c r="C1916" s="33"/>
      <c r="D1916" s="33"/>
      <c r="E1916" s="33"/>
      <c r="F1916" s="34">
        <v>0</v>
      </c>
      <c r="G1916" s="34">
        <v>0</v>
      </c>
      <c r="H1916" s="34">
        <v>0</v>
      </c>
      <c r="I1916" s="34">
        <v>0</v>
      </c>
      <c r="J1916" s="34">
        <v>0</v>
      </c>
      <c r="K1916" s="34">
        <v>0</v>
      </c>
      <c r="L1916" s="34">
        <v>0</v>
      </c>
      <c r="M1916" s="34">
        <v>0</v>
      </c>
      <c r="N1916" s="34">
        <v>0</v>
      </c>
      <c r="O1916" s="34">
        <v>0</v>
      </c>
      <c r="P1916" s="34">
        <v>0</v>
      </c>
      <c r="Q1916" s="34">
        <v>0</v>
      </c>
      <c r="R1916" s="34">
        <v>0</v>
      </c>
      <c r="S1916" s="34">
        <v>0</v>
      </c>
    </row>
    <row r="1917" spans="1:19">
      <c r="B1917" s="5">
        <v>2008</v>
      </c>
      <c r="C1917" s="33"/>
      <c r="D1917" s="33"/>
      <c r="E1917" s="34">
        <v>0</v>
      </c>
      <c r="F1917" s="34">
        <v>0</v>
      </c>
      <c r="G1917" s="34">
        <v>0</v>
      </c>
      <c r="H1917" s="34">
        <v>0</v>
      </c>
      <c r="I1917" s="34">
        <v>0</v>
      </c>
      <c r="J1917" s="34">
        <v>0</v>
      </c>
      <c r="K1917" s="34">
        <v>0</v>
      </c>
      <c r="L1917" s="34">
        <v>0</v>
      </c>
      <c r="M1917" s="34">
        <v>0</v>
      </c>
      <c r="N1917" s="34">
        <v>0</v>
      </c>
      <c r="O1917" s="34">
        <v>0</v>
      </c>
      <c r="P1917" s="34">
        <v>0</v>
      </c>
      <c r="Q1917" s="34">
        <v>0</v>
      </c>
      <c r="R1917" s="34">
        <v>0</v>
      </c>
      <c r="S1917" s="34">
        <v>0</v>
      </c>
    </row>
    <row r="1918" spans="1:19">
      <c r="B1918" s="5">
        <v>2007</v>
      </c>
      <c r="C1918" s="33"/>
      <c r="D1918" s="34">
        <v>0</v>
      </c>
      <c r="E1918" s="34">
        <v>0</v>
      </c>
      <c r="F1918" s="34">
        <v>0</v>
      </c>
      <c r="G1918" s="34">
        <v>0</v>
      </c>
      <c r="H1918" s="34">
        <v>0</v>
      </c>
      <c r="I1918" s="34">
        <v>0</v>
      </c>
      <c r="J1918" s="34">
        <v>0</v>
      </c>
      <c r="K1918" s="34">
        <v>0</v>
      </c>
      <c r="L1918" s="34">
        <v>0</v>
      </c>
      <c r="M1918" s="34">
        <v>0</v>
      </c>
      <c r="N1918" s="34">
        <v>0</v>
      </c>
      <c r="O1918" s="34">
        <v>0</v>
      </c>
      <c r="P1918" s="34">
        <v>0</v>
      </c>
      <c r="Q1918" s="34">
        <v>0</v>
      </c>
      <c r="R1918" s="34">
        <v>0</v>
      </c>
      <c r="S1918" s="34">
        <v>0</v>
      </c>
    </row>
    <row r="1919" spans="1:19">
      <c r="B1919" s="5">
        <v>2006</v>
      </c>
      <c r="C1919" s="105">
        <v>0</v>
      </c>
      <c r="D1919" s="34">
        <v>0</v>
      </c>
      <c r="E1919" s="34">
        <v>0</v>
      </c>
      <c r="F1919" s="34">
        <v>0</v>
      </c>
      <c r="G1919" s="34">
        <v>0</v>
      </c>
      <c r="H1919" s="34">
        <v>0</v>
      </c>
      <c r="I1919" s="34">
        <v>0</v>
      </c>
      <c r="J1919" s="34">
        <v>0</v>
      </c>
      <c r="K1919" s="34">
        <v>0</v>
      </c>
      <c r="L1919" s="34">
        <v>0</v>
      </c>
      <c r="M1919" s="34">
        <v>0</v>
      </c>
      <c r="N1919" s="34">
        <v>0</v>
      </c>
      <c r="O1919" s="34">
        <v>0</v>
      </c>
      <c r="P1919" s="34">
        <v>0</v>
      </c>
      <c r="Q1919" s="34">
        <v>0</v>
      </c>
      <c r="R1919" s="34">
        <v>0</v>
      </c>
      <c r="S1919" s="34">
        <v>0</v>
      </c>
    </row>
    <row r="1920" spans="1:19">
      <c r="B1920" s="5">
        <v>2005</v>
      </c>
      <c r="C1920" s="105">
        <v>0</v>
      </c>
      <c r="D1920" s="34">
        <v>0</v>
      </c>
      <c r="E1920" s="34">
        <v>0</v>
      </c>
      <c r="F1920" s="34">
        <v>0</v>
      </c>
      <c r="G1920" s="34">
        <v>0</v>
      </c>
      <c r="H1920" s="34">
        <v>0</v>
      </c>
      <c r="I1920" s="34">
        <v>0</v>
      </c>
      <c r="J1920" s="34">
        <v>0</v>
      </c>
      <c r="K1920" s="34">
        <v>0</v>
      </c>
      <c r="L1920" s="34">
        <v>0</v>
      </c>
      <c r="M1920" s="34">
        <v>0</v>
      </c>
      <c r="N1920" s="34">
        <v>0</v>
      </c>
      <c r="O1920" s="34">
        <v>0</v>
      </c>
      <c r="P1920" s="34">
        <v>0</v>
      </c>
      <c r="Q1920" s="34">
        <v>0</v>
      </c>
      <c r="R1920" s="34">
        <v>0</v>
      </c>
      <c r="S1920" s="34">
        <v>0</v>
      </c>
    </row>
    <row r="1921" spans="2:19">
      <c r="B1921" s="5">
        <v>2004</v>
      </c>
      <c r="C1921" s="105">
        <v>0</v>
      </c>
      <c r="D1921" s="34">
        <v>0</v>
      </c>
      <c r="E1921" s="34">
        <v>0</v>
      </c>
      <c r="F1921" s="34">
        <v>0</v>
      </c>
      <c r="G1921" s="34">
        <v>0</v>
      </c>
      <c r="H1921" s="34">
        <v>0</v>
      </c>
      <c r="I1921" s="34">
        <v>0</v>
      </c>
      <c r="J1921" s="34">
        <v>0</v>
      </c>
      <c r="K1921" s="34">
        <v>0</v>
      </c>
      <c r="L1921" s="34">
        <v>0</v>
      </c>
      <c r="M1921" s="34">
        <v>0</v>
      </c>
      <c r="N1921" s="34">
        <v>0</v>
      </c>
      <c r="O1921" s="34">
        <v>0</v>
      </c>
      <c r="P1921" s="34">
        <v>0</v>
      </c>
      <c r="Q1921" s="34">
        <v>0</v>
      </c>
      <c r="R1921" s="34">
        <v>0</v>
      </c>
      <c r="S1921" s="34">
        <v>0</v>
      </c>
    </row>
    <row r="1922" spans="2:19">
      <c r="B1922" s="5">
        <v>2003</v>
      </c>
      <c r="C1922" s="105">
        <v>0</v>
      </c>
      <c r="D1922" s="34">
        <v>0</v>
      </c>
      <c r="E1922" s="34">
        <v>0</v>
      </c>
      <c r="F1922" s="34">
        <v>0</v>
      </c>
      <c r="G1922" s="34">
        <v>0</v>
      </c>
      <c r="H1922" s="34">
        <v>0</v>
      </c>
      <c r="I1922" s="34">
        <v>0</v>
      </c>
      <c r="J1922" s="34">
        <v>0</v>
      </c>
      <c r="K1922" s="34">
        <v>0</v>
      </c>
      <c r="L1922" s="34">
        <v>0</v>
      </c>
      <c r="M1922" s="34">
        <v>0</v>
      </c>
      <c r="N1922" s="34">
        <v>0</v>
      </c>
      <c r="O1922" s="34">
        <v>0</v>
      </c>
      <c r="P1922" s="34">
        <v>0</v>
      </c>
      <c r="Q1922" s="34">
        <v>0</v>
      </c>
      <c r="R1922" s="34">
        <v>0</v>
      </c>
      <c r="S1922" s="34">
        <v>0</v>
      </c>
    </row>
    <row r="1923" spans="2:19">
      <c r="B1923" s="5">
        <v>2002</v>
      </c>
      <c r="C1923" s="105">
        <v>0</v>
      </c>
      <c r="D1923" s="34">
        <v>0</v>
      </c>
      <c r="E1923" s="34">
        <v>0</v>
      </c>
      <c r="F1923" s="34">
        <v>0</v>
      </c>
      <c r="G1923" s="34">
        <v>0</v>
      </c>
      <c r="H1923" s="34">
        <v>0</v>
      </c>
      <c r="I1923" s="34">
        <v>0</v>
      </c>
      <c r="J1923" s="34">
        <v>0</v>
      </c>
      <c r="K1923" s="34">
        <v>0</v>
      </c>
      <c r="L1923" s="34">
        <v>0</v>
      </c>
      <c r="M1923" s="34">
        <v>0</v>
      </c>
      <c r="N1923" s="34">
        <v>0</v>
      </c>
      <c r="O1923" s="34">
        <v>0</v>
      </c>
      <c r="P1923" s="34">
        <v>0</v>
      </c>
      <c r="Q1923" s="34">
        <v>0</v>
      </c>
      <c r="R1923" s="34">
        <v>0</v>
      </c>
      <c r="S1923" s="34">
        <v>0</v>
      </c>
    </row>
    <row r="1924" spans="2:19">
      <c r="B1924" s="5">
        <v>2001</v>
      </c>
      <c r="C1924" s="105">
        <v>0</v>
      </c>
      <c r="D1924" s="34">
        <v>0</v>
      </c>
      <c r="E1924" s="34">
        <v>0</v>
      </c>
      <c r="F1924" s="34">
        <v>0</v>
      </c>
      <c r="G1924" s="34">
        <v>0</v>
      </c>
      <c r="H1924" s="34">
        <v>0</v>
      </c>
      <c r="I1924" s="34">
        <v>0</v>
      </c>
      <c r="J1924" s="34">
        <v>0</v>
      </c>
      <c r="K1924" s="34">
        <v>0</v>
      </c>
      <c r="L1924" s="34">
        <v>0</v>
      </c>
      <c r="M1924" s="34">
        <v>0</v>
      </c>
      <c r="N1924" s="34">
        <v>0</v>
      </c>
      <c r="O1924" s="34">
        <v>0</v>
      </c>
      <c r="P1924" s="34">
        <v>0</v>
      </c>
      <c r="Q1924" s="34">
        <v>0</v>
      </c>
      <c r="R1924" s="34">
        <v>0</v>
      </c>
      <c r="S1924" s="34">
        <v>0</v>
      </c>
    </row>
    <row r="1925" spans="2:19">
      <c r="B1925" s="5">
        <v>2000</v>
      </c>
      <c r="C1925" s="105">
        <v>155443.47</v>
      </c>
      <c r="D1925" s="34">
        <v>155443.47</v>
      </c>
      <c r="E1925" s="34">
        <v>155443.47</v>
      </c>
      <c r="F1925" s="34">
        <v>155443.47</v>
      </c>
      <c r="G1925" s="34">
        <v>155443.47</v>
      </c>
      <c r="H1925" s="34">
        <v>155443.47</v>
      </c>
      <c r="I1925" s="34">
        <v>155443.47</v>
      </c>
      <c r="J1925" s="34">
        <v>155443.47</v>
      </c>
      <c r="K1925" s="34">
        <v>155443.47</v>
      </c>
      <c r="L1925" s="34">
        <v>155443.47</v>
      </c>
      <c r="M1925" s="34">
        <v>155443.47</v>
      </c>
      <c r="N1925" s="34">
        <v>155443.47</v>
      </c>
      <c r="O1925" s="34">
        <v>155443.47</v>
      </c>
      <c r="P1925" s="34">
        <v>155443.47</v>
      </c>
      <c r="Q1925" s="34">
        <v>155443.47</v>
      </c>
      <c r="R1925" s="34">
        <v>155443.47</v>
      </c>
      <c r="S1925" s="34">
        <v>155443.47</v>
      </c>
    </row>
    <row r="1926" spans="2:19">
      <c r="B1926" s="5">
        <v>1999</v>
      </c>
      <c r="C1926" s="105">
        <v>76596.63</v>
      </c>
      <c r="D1926" s="34">
        <v>76596.63</v>
      </c>
      <c r="E1926" s="34">
        <v>76596.63</v>
      </c>
      <c r="F1926" s="34">
        <v>76596.63</v>
      </c>
      <c r="G1926" s="34">
        <v>76596.63</v>
      </c>
      <c r="H1926" s="34">
        <v>76596.63</v>
      </c>
      <c r="I1926" s="34">
        <v>76596.63</v>
      </c>
      <c r="J1926" s="34">
        <v>76596.63</v>
      </c>
      <c r="K1926" s="34">
        <v>76596.63</v>
      </c>
      <c r="L1926" s="34">
        <v>76596.63</v>
      </c>
      <c r="M1926" s="34">
        <v>76596.63</v>
      </c>
      <c r="N1926" s="34">
        <v>76596.63</v>
      </c>
      <c r="O1926" s="34">
        <v>76596.63</v>
      </c>
      <c r="P1926" s="34">
        <v>76596.63</v>
      </c>
      <c r="Q1926" s="34">
        <v>76596.63</v>
      </c>
      <c r="R1926" s="34">
        <v>76596.63</v>
      </c>
      <c r="S1926" s="34">
        <v>76596.63</v>
      </c>
    </row>
    <row r="1927" spans="2:19">
      <c r="B1927" s="5">
        <v>1998</v>
      </c>
      <c r="C1927" s="105">
        <v>21594.41</v>
      </c>
      <c r="D1927" s="34">
        <v>21594.41</v>
      </c>
      <c r="E1927" s="34">
        <v>21594.41</v>
      </c>
      <c r="F1927" s="34">
        <v>21594.41</v>
      </c>
      <c r="G1927" s="34">
        <v>21594.41</v>
      </c>
      <c r="H1927" s="34">
        <v>21594.41</v>
      </c>
      <c r="I1927" s="34">
        <v>21594.41</v>
      </c>
      <c r="J1927" s="34">
        <v>21594.41</v>
      </c>
      <c r="K1927" s="34">
        <v>21594.41</v>
      </c>
      <c r="L1927" s="34">
        <v>21594.41</v>
      </c>
      <c r="M1927" s="34">
        <v>21594.41</v>
      </c>
      <c r="N1927" s="34">
        <v>21594.41</v>
      </c>
      <c r="O1927" s="34">
        <v>21594.41</v>
      </c>
      <c r="P1927" s="34">
        <v>21594.41</v>
      </c>
      <c r="Q1927" s="34">
        <v>21594.41</v>
      </c>
      <c r="R1927" s="34">
        <v>21594.41</v>
      </c>
      <c r="S1927" s="34">
        <v>21594.41</v>
      </c>
    </row>
    <row r="1928" spans="2:19">
      <c r="B1928" s="5">
        <v>1997</v>
      </c>
      <c r="C1928" s="105">
        <v>105926.9</v>
      </c>
      <c r="D1928" s="34">
        <v>105926.9</v>
      </c>
      <c r="E1928" s="34">
        <v>105926.9</v>
      </c>
      <c r="F1928" s="34">
        <v>105926.9</v>
      </c>
      <c r="G1928" s="34">
        <v>105926.9</v>
      </c>
      <c r="H1928" s="34">
        <v>105926.9</v>
      </c>
      <c r="I1928" s="34">
        <v>105926.9</v>
      </c>
      <c r="J1928" s="34">
        <v>105926.9</v>
      </c>
      <c r="K1928" s="34">
        <v>105926.9</v>
      </c>
      <c r="L1928" s="34">
        <v>105926.9</v>
      </c>
      <c r="M1928" s="34">
        <v>105926.9</v>
      </c>
      <c r="N1928" s="34">
        <v>105926.9</v>
      </c>
      <c r="O1928" s="34">
        <v>105926.9</v>
      </c>
      <c r="P1928" s="34">
        <v>105926.9</v>
      </c>
      <c r="Q1928" s="34">
        <v>105926.9</v>
      </c>
      <c r="R1928" s="34">
        <v>105926.9</v>
      </c>
      <c r="S1928" s="34">
        <v>105926.9</v>
      </c>
    </row>
    <row r="1929" spans="2:19">
      <c r="B1929" s="5">
        <v>1996</v>
      </c>
      <c r="C1929" s="105">
        <v>89059.38</v>
      </c>
      <c r="D1929" s="34">
        <v>89059.38</v>
      </c>
      <c r="E1929" s="34">
        <v>89059.38</v>
      </c>
      <c r="F1929" s="34">
        <v>89059.38</v>
      </c>
      <c r="G1929" s="34">
        <v>89059.38</v>
      </c>
      <c r="H1929" s="34">
        <v>89059.38</v>
      </c>
      <c r="I1929" s="34">
        <v>89059.38</v>
      </c>
      <c r="J1929" s="34">
        <v>89059.38</v>
      </c>
      <c r="K1929" s="34">
        <v>89059.38</v>
      </c>
      <c r="L1929" s="34">
        <v>89059.38</v>
      </c>
      <c r="M1929" s="34">
        <v>89059.38</v>
      </c>
      <c r="N1929" s="34">
        <v>89059.38</v>
      </c>
      <c r="O1929" s="34">
        <v>89059.38</v>
      </c>
      <c r="P1929" s="34">
        <v>89059.38</v>
      </c>
      <c r="Q1929" s="34">
        <v>89059.38</v>
      </c>
      <c r="R1929" s="34">
        <v>89059.38</v>
      </c>
      <c r="S1929" s="34">
        <v>89059.38</v>
      </c>
    </row>
    <row r="1930" spans="2:19">
      <c r="B1930" s="5">
        <v>1995</v>
      </c>
      <c r="C1930" s="105">
        <v>5385.95</v>
      </c>
      <c r="D1930" s="34">
        <v>5385.95</v>
      </c>
      <c r="E1930" s="34">
        <v>5385.95</v>
      </c>
      <c r="F1930" s="34">
        <v>5385.95</v>
      </c>
      <c r="G1930" s="34">
        <v>5385.95</v>
      </c>
      <c r="H1930" s="34">
        <v>5385.95</v>
      </c>
      <c r="I1930" s="34">
        <v>5385.95</v>
      </c>
      <c r="J1930" s="34">
        <v>5385.95</v>
      </c>
      <c r="K1930" s="34">
        <v>5385.95</v>
      </c>
      <c r="L1930" s="34">
        <v>5385.95</v>
      </c>
      <c r="M1930" s="34">
        <v>5385.95</v>
      </c>
      <c r="N1930" s="34">
        <v>5385.95</v>
      </c>
      <c r="O1930" s="34">
        <v>5385.95</v>
      </c>
      <c r="P1930" s="34">
        <v>5385.95</v>
      </c>
      <c r="Q1930" s="34">
        <v>5385.95</v>
      </c>
      <c r="R1930" s="34">
        <v>5385.95</v>
      </c>
      <c r="S1930" s="34">
        <v>5385.95</v>
      </c>
    </row>
    <row r="1931" spans="2:19">
      <c r="B1931" s="5">
        <v>1994</v>
      </c>
      <c r="C1931" s="105">
        <v>57591.91</v>
      </c>
      <c r="D1931" s="34">
        <v>57591.91</v>
      </c>
      <c r="E1931" s="34">
        <v>57591.91</v>
      </c>
      <c r="F1931" s="34">
        <v>57591.91</v>
      </c>
      <c r="G1931" s="34">
        <v>57591.91</v>
      </c>
      <c r="H1931" s="34">
        <v>57591.91</v>
      </c>
      <c r="I1931" s="34">
        <v>57591.91</v>
      </c>
      <c r="J1931" s="34">
        <v>57591.91</v>
      </c>
      <c r="K1931" s="34">
        <v>57591.91</v>
      </c>
      <c r="L1931" s="34">
        <v>57591.91</v>
      </c>
      <c r="M1931" s="34">
        <v>57591.91</v>
      </c>
      <c r="N1931" s="34">
        <v>57591.91</v>
      </c>
      <c r="O1931" s="34">
        <v>57591.91</v>
      </c>
      <c r="P1931" s="34">
        <v>57591.91</v>
      </c>
      <c r="Q1931" s="34">
        <v>57591.91</v>
      </c>
      <c r="R1931" s="34">
        <v>57591.91</v>
      </c>
      <c r="S1931" s="34">
        <v>57591.91</v>
      </c>
    </row>
    <row r="1932" spans="2:19">
      <c r="B1932" s="5">
        <v>1993</v>
      </c>
      <c r="C1932" s="105">
        <v>183053.74</v>
      </c>
      <c r="D1932" s="34">
        <v>183053.74</v>
      </c>
      <c r="E1932" s="34">
        <v>183053.74</v>
      </c>
      <c r="F1932" s="34">
        <v>183053.74</v>
      </c>
      <c r="G1932" s="34">
        <v>183053.74</v>
      </c>
      <c r="H1932" s="34">
        <v>183053.74</v>
      </c>
      <c r="I1932" s="34">
        <v>183053.74</v>
      </c>
      <c r="J1932" s="34">
        <v>183053.74</v>
      </c>
      <c r="K1932" s="34">
        <v>183053.74</v>
      </c>
      <c r="L1932" s="34">
        <v>183053.74</v>
      </c>
      <c r="M1932" s="34">
        <v>183053.74</v>
      </c>
      <c r="N1932" s="34">
        <v>183053.74</v>
      </c>
      <c r="O1932" s="34">
        <v>183053.74</v>
      </c>
      <c r="P1932" s="34">
        <v>183053.74</v>
      </c>
      <c r="Q1932" s="34">
        <v>183053.74</v>
      </c>
      <c r="R1932" s="34">
        <v>183053.74</v>
      </c>
      <c r="S1932" s="34">
        <v>183053.74</v>
      </c>
    </row>
    <row r="1933" spans="2:19">
      <c r="B1933" s="5">
        <v>1992</v>
      </c>
      <c r="C1933" s="105">
        <v>0</v>
      </c>
      <c r="D1933" s="34">
        <v>0</v>
      </c>
      <c r="E1933" s="34">
        <v>0</v>
      </c>
      <c r="F1933" s="34">
        <v>0</v>
      </c>
      <c r="G1933" s="34">
        <v>0</v>
      </c>
      <c r="H1933" s="34">
        <v>0</v>
      </c>
      <c r="I1933" s="34">
        <v>0</v>
      </c>
      <c r="J1933" s="34">
        <v>0</v>
      </c>
      <c r="K1933" s="34">
        <v>0</v>
      </c>
      <c r="L1933" s="34">
        <v>0</v>
      </c>
      <c r="M1933" s="34">
        <v>0</v>
      </c>
      <c r="N1933" s="34">
        <v>0</v>
      </c>
      <c r="O1933" s="34">
        <v>0</v>
      </c>
      <c r="P1933" s="34">
        <v>0</v>
      </c>
      <c r="Q1933" s="34">
        <v>0</v>
      </c>
      <c r="R1933" s="34">
        <v>0</v>
      </c>
      <c r="S1933" s="34">
        <v>0</v>
      </c>
    </row>
    <row r="1934" spans="2:19">
      <c r="B1934" s="5">
        <v>1991</v>
      </c>
      <c r="C1934" s="105">
        <v>0</v>
      </c>
      <c r="D1934" s="34">
        <v>0</v>
      </c>
      <c r="E1934" s="34">
        <v>0</v>
      </c>
      <c r="F1934" s="34">
        <v>0</v>
      </c>
      <c r="G1934" s="34">
        <v>0</v>
      </c>
      <c r="H1934" s="34">
        <v>0</v>
      </c>
      <c r="I1934" s="34">
        <v>0</v>
      </c>
      <c r="J1934" s="34">
        <v>0</v>
      </c>
      <c r="K1934" s="34">
        <v>0</v>
      </c>
      <c r="L1934" s="34">
        <v>0</v>
      </c>
      <c r="M1934" s="34">
        <v>0</v>
      </c>
      <c r="N1934" s="34">
        <v>0</v>
      </c>
      <c r="O1934" s="34">
        <v>0</v>
      </c>
      <c r="P1934" s="34">
        <v>0</v>
      </c>
      <c r="Q1934" s="34">
        <v>0</v>
      </c>
      <c r="R1934" s="34">
        <v>0</v>
      </c>
      <c r="S1934" s="34">
        <v>0</v>
      </c>
    </row>
    <row r="1935" spans="2:19">
      <c r="B1935" s="5">
        <v>1990</v>
      </c>
      <c r="C1935" s="105">
        <v>0</v>
      </c>
      <c r="D1935" s="34">
        <v>0</v>
      </c>
      <c r="E1935" s="34">
        <v>0</v>
      </c>
      <c r="F1935" s="34">
        <v>0</v>
      </c>
      <c r="G1935" s="34">
        <v>0</v>
      </c>
      <c r="H1935" s="34">
        <v>0</v>
      </c>
      <c r="I1935" s="34">
        <v>0</v>
      </c>
      <c r="J1935" s="34">
        <v>0</v>
      </c>
      <c r="K1935" s="34">
        <v>0</v>
      </c>
      <c r="L1935" s="34">
        <v>0</v>
      </c>
      <c r="M1935" s="34">
        <v>0</v>
      </c>
      <c r="N1935" s="34">
        <v>0</v>
      </c>
      <c r="O1935" s="34">
        <v>0</v>
      </c>
      <c r="P1935" s="34">
        <v>0</v>
      </c>
      <c r="Q1935" s="34">
        <v>0</v>
      </c>
      <c r="R1935" s="34">
        <v>0</v>
      </c>
      <c r="S1935" s="34">
        <v>0</v>
      </c>
    </row>
    <row r="1936" spans="2:19">
      <c r="B1936" s="5">
        <v>1989</v>
      </c>
      <c r="C1936" s="105">
        <v>0</v>
      </c>
      <c r="D1936" s="34">
        <v>0</v>
      </c>
      <c r="E1936" s="34">
        <v>0</v>
      </c>
      <c r="F1936" s="34">
        <v>0</v>
      </c>
      <c r="G1936" s="34">
        <v>0</v>
      </c>
      <c r="H1936" s="34">
        <v>0</v>
      </c>
      <c r="I1936" s="34">
        <v>0</v>
      </c>
      <c r="J1936" s="34">
        <v>0</v>
      </c>
      <c r="K1936" s="34">
        <v>0</v>
      </c>
      <c r="L1936" s="34">
        <v>0</v>
      </c>
      <c r="M1936" s="34">
        <v>0</v>
      </c>
      <c r="N1936" s="34">
        <v>0</v>
      </c>
      <c r="O1936" s="34">
        <v>0</v>
      </c>
      <c r="P1936" s="34">
        <v>0</v>
      </c>
      <c r="Q1936" s="34">
        <v>0</v>
      </c>
      <c r="R1936" s="34">
        <v>0</v>
      </c>
      <c r="S1936" s="34">
        <v>0</v>
      </c>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694652.39</v>
      </c>
      <c r="D1996" s="7">
        <f>SUM(D1918:D1995)</f>
        <v>694652.39</v>
      </c>
      <c r="E1996" s="7">
        <f>SUM(E1917:E1995)</f>
        <v>694652.39</v>
      </c>
      <c r="F1996" s="7">
        <f>SUM(F1916:F1995)</f>
        <v>694652.39</v>
      </c>
      <c r="G1996" s="7">
        <f>SUM(G1915:G1995)</f>
        <v>694652.39</v>
      </c>
      <c r="H1996" s="7">
        <f>SUM(H1909:H1995)</f>
        <v>694652.39</v>
      </c>
      <c r="I1996" s="7">
        <f>SUM(I1909:I1995)</f>
        <v>820401.52999999991</v>
      </c>
      <c r="J1996" s="7">
        <f t="shared" ref="J1996" si="37">SUM(J1909:J1995)</f>
        <v>898348.7699999999</v>
      </c>
      <c r="K1996" s="7">
        <f>SUM(K1909:K1995)</f>
        <v>905281.83</v>
      </c>
      <c r="L1996" s="7">
        <f t="shared" ref="L1996" si="38">SUM(L1909:L1995)</f>
        <v>1407129.51</v>
      </c>
      <c r="M1996" s="7">
        <f>SUM(M1909:M1995)</f>
        <v>1616632.51</v>
      </c>
      <c r="N1996" s="10">
        <f>SUM(N1904:N1995)</f>
        <v>1616632.51</v>
      </c>
      <c r="O1996" s="10">
        <f>SUM(O1904:O1995)</f>
        <v>1616632.51</v>
      </c>
      <c r="P1996" s="10">
        <f>SUM(P1904:P1995)</f>
        <v>2204147.5099999998</v>
      </c>
      <c r="Q1996" s="10">
        <f>SUM(Q1904:Q1995)</f>
        <v>2204147.5099999998</v>
      </c>
      <c r="R1996" s="10">
        <f>SUM(R1903:R1995)</f>
        <v>2241898.5099999998</v>
      </c>
      <c r="S1996" s="10">
        <f>SUM(S1903:S1995)</f>
        <v>2405634.54</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302980.43</v>
      </c>
    </row>
    <row r="1999" spans="1:19">
      <c r="A1999" s="35"/>
      <c r="B1999" s="5">
        <v>2021</v>
      </c>
      <c r="C1999" s="33"/>
      <c r="D1999" s="33"/>
      <c r="E1999" s="33"/>
      <c r="F1999" s="33"/>
      <c r="G1999" s="33"/>
      <c r="H1999" s="33"/>
      <c r="I1999" s="33"/>
      <c r="J1999" s="33"/>
      <c r="K1999" s="33"/>
      <c r="L1999" s="33"/>
      <c r="M1999" s="33"/>
      <c r="N1999" s="33"/>
      <c r="O1999" s="33"/>
      <c r="P1999" s="33"/>
      <c r="Q1999" s="33"/>
      <c r="R1999" s="34">
        <v>400524</v>
      </c>
      <c r="S1999" s="34">
        <v>400524</v>
      </c>
    </row>
    <row r="2000" spans="1:19">
      <c r="B2000" s="5">
        <v>2020</v>
      </c>
      <c r="C2000" s="33"/>
      <c r="D2000" s="33"/>
      <c r="E2000" s="33"/>
      <c r="F2000" s="33"/>
      <c r="G2000" s="33"/>
      <c r="H2000" s="33"/>
      <c r="I2000" s="33"/>
      <c r="J2000" s="33"/>
      <c r="K2000" s="33"/>
      <c r="L2000" s="33"/>
      <c r="M2000" s="33"/>
      <c r="N2000" s="33"/>
      <c r="O2000" s="33"/>
      <c r="P2000" s="33"/>
      <c r="Q2000" s="34">
        <v>228470</v>
      </c>
      <c r="R2000" s="34">
        <v>228470</v>
      </c>
      <c r="S2000" s="34">
        <v>228470</v>
      </c>
    </row>
    <row r="2001" spans="1:19">
      <c r="A2001" s="37"/>
      <c r="B2001" s="5">
        <v>2019</v>
      </c>
      <c r="C2001" s="33"/>
      <c r="D2001" s="33"/>
      <c r="E2001" s="33"/>
      <c r="F2001" s="33"/>
      <c r="G2001" s="33"/>
      <c r="H2001" s="33"/>
      <c r="I2001" s="33"/>
      <c r="J2001" s="33"/>
      <c r="K2001" s="33"/>
      <c r="L2001" s="33"/>
      <c r="M2001" s="33"/>
      <c r="N2001" s="33"/>
      <c r="O2001" s="33"/>
      <c r="P2001" s="34">
        <v>265818</v>
      </c>
      <c r="Q2001" s="34">
        <v>265818</v>
      </c>
      <c r="R2001" s="34">
        <v>265818</v>
      </c>
      <c r="S2001" s="34">
        <v>265818</v>
      </c>
    </row>
    <row r="2002" spans="1:19">
      <c r="A2002" s="37"/>
      <c r="B2002" s="5">
        <v>2018</v>
      </c>
      <c r="C2002" s="33"/>
      <c r="D2002" s="33"/>
      <c r="E2002" s="33"/>
      <c r="F2002" s="33"/>
      <c r="G2002" s="33"/>
      <c r="H2002" s="33"/>
      <c r="I2002" s="33"/>
      <c r="J2002" s="33"/>
      <c r="K2002" s="33"/>
      <c r="L2002" s="33"/>
      <c r="M2002" s="33"/>
      <c r="N2002" s="33"/>
      <c r="O2002" s="34">
        <v>0</v>
      </c>
      <c r="P2002" s="34">
        <v>0</v>
      </c>
      <c r="Q2002" s="34">
        <v>0</v>
      </c>
      <c r="R2002" s="34">
        <v>0</v>
      </c>
      <c r="S2002" s="34">
        <v>0</v>
      </c>
    </row>
    <row r="2003" spans="1:19">
      <c r="A2003" s="37"/>
      <c r="B2003" s="5">
        <v>2017</v>
      </c>
      <c r="C2003" s="33"/>
      <c r="D2003" s="33"/>
      <c r="E2003" s="33"/>
      <c r="F2003" s="33"/>
      <c r="G2003" s="33"/>
      <c r="H2003" s="33"/>
      <c r="I2003" s="33"/>
      <c r="J2003" s="33"/>
      <c r="K2003" s="33"/>
      <c r="L2003" s="33"/>
      <c r="M2003" s="33"/>
      <c r="N2003" s="34">
        <v>0</v>
      </c>
      <c r="O2003" s="34">
        <v>0</v>
      </c>
      <c r="P2003" s="34">
        <v>0</v>
      </c>
      <c r="Q2003" s="34">
        <v>0</v>
      </c>
      <c r="R2003" s="34">
        <v>0</v>
      </c>
      <c r="S2003" s="34">
        <v>0</v>
      </c>
    </row>
    <row r="2004" spans="1:19">
      <c r="B2004" s="5">
        <v>2016</v>
      </c>
      <c r="C2004" s="33"/>
      <c r="D2004" s="33"/>
      <c r="E2004" s="33"/>
      <c r="F2004" s="33"/>
      <c r="G2004" s="33"/>
      <c r="H2004" s="33"/>
      <c r="I2004" s="33"/>
      <c r="J2004" s="33"/>
      <c r="K2004" s="33"/>
      <c r="L2004" s="33"/>
      <c r="M2004" s="34">
        <v>17483.45</v>
      </c>
      <c r="N2004" s="34">
        <v>17483.45</v>
      </c>
      <c r="O2004" s="34">
        <v>17483.45</v>
      </c>
      <c r="P2004" s="34">
        <v>17483.45</v>
      </c>
      <c r="Q2004" s="34">
        <v>17483.45</v>
      </c>
      <c r="R2004" s="34">
        <v>17483.45</v>
      </c>
      <c r="S2004" s="34">
        <v>17483.45</v>
      </c>
    </row>
    <row r="2005" spans="1:19">
      <c r="B2005" s="5">
        <v>2015</v>
      </c>
      <c r="C2005" s="33"/>
      <c r="D2005" s="33"/>
      <c r="E2005" s="33"/>
      <c r="F2005" s="33"/>
      <c r="G2005" s="33"/>
      <c r="H2005" s="33"/>
      <c r="I2005" s="33"/>
      <c r="J2005" s="33"/>
      <c r="K2005" s="33"/>
      <c r="L2005" s="34">
        <v>145423.31</v>
      </c>
      <c r="M2005" s="34">
        <v>145423.31</v>
      </c>
      <c r="N2005" s="34">
        <v>145423.31</v>
      </c>
      <c r="O2005" s="34">
        <v>145423.31</v>
      </c>
      <c r="P2005" s="34">
        <v>145423.31</v>
      </c>
      <c r="Q2005" s="34">
        <v>145423.31</v>
      </c>
      <c r="R2005" s="34">
        <v>145423.31</v>
      </c>
      <c r="S2005" s="34">
        <v>145423.31</v>
      </c>
    </row>
    <row r="2006" spans="1:19">
      <c r="B2006" s="5">
        <v>2014</v>
      </c>
      <c r="C2006" s="33"/>
      <c r="D2006" s="33"/>
      <c r="E2006" s="33"/>
      <c r="F2006" s="33"/>
      <c r="G2006" s="33"/>
      <c r="H2006" s="33"/>
      <c r="I2006" s="33"/>
      <c r="J2006" s="33"/>
      <c r="K2006" s="34">
        <v>38160.379999999997</v>
      </c>
      <c r="L2006" s="34">
        <v>38160.379999999997</v>
      </c>
      <c r="M2006" s="34">
        <v>38160.379999999997</v>
      </c>
      <c r="N2006" s="34">
        <v>38160.379999999997</v>
      </c>
      <c r="O2006" s="34">
        <v>38160.379999999997</v>
      </c>
      <c r="P2006" s="34">
        <v>38160.379999999997</v>
      </c>
      <c r="Q2006" s="34">
        <v>38160.379999999997</v>
      </c>
      <c r="R2006" s="34">
        <v>38160.379999999997</v>
      </c>
      <c r="S2006" s="34">
        <v>38160.379999999997</v>
      </c>
    </row>
    <row r="2007" spans="1:19">
      <c r="B2007" s="5">
        <v>2013</v>
      </c>
      <c r="C2007" s="33"/>
      <c r="D2007" s="33"/>
      <c r="E2007" s="33"/>
      <c r="F2007" s="33"/>
      <c r="G2007" s="33"/>
      <c r="H2007" s="33"/>
      <c r="I2007" s="33"/>
      <c r="J2007" s="34">
        <v>173860.41</v>
      </c>
      <c r="K2007" s="34">
        <v>173860.41</v>
      </c>
      <c r="L2007" s="34">
        <v>173860.41</v>
      </c>
      <c r="M2007" s="34">
        <v>182976.73</v>
      </c>
      <c r="N2007" s="34">
        <v>182976.73</v>
      </c>
      <c r="O2007" s="34">
        <v>182976.73</v>
      </c>
      <c r="P2007" s="34">
        <v>182976.73</v>
      </c>
      <c r="Q2007" s="34">
        <v>182976.73</v>
      </c>
      <c r="R2007" s="34">
        <v>182976.73</v>
      </c>
      <c r="S2007" s="34">
        <v>182976.73</v>
      </c>
    </row>
    <row r="2008" spans="1:19">
      <c r="B2008" s="5">
        <v>2012</v>
      </c>
      <c r="C2008" s="33"/>
      <c r="D2008" s="33"/>
      <c r="E2008" s="33"/>
      <c r="F2008" s="33"/>
      <c r="G2008" s="33"/>
      <c r="H2008" s="33"/>
      <c r="I2008" s="34">
        <v>39581.67</v>
      </c>
      <c r="J2008" s="34">
        <v>40609.850000000006</v>
      </c>
      <c r="K2008" s="34">
        <v>40609.850000000006</v>
      </c>
      <c r="L2008" s="34">
        <v>40609.850000000006</v>
      </c>
      <c r="M2008" s="34">
        <v>40609.850000000006</v>
      </c>
      <c r="N2008" s="34">
        <v>40609.850000000006</v>
      </c>
      <c r="O2008" s="34">
        <v>40609.850000000006</v>
      </c>
      <c r="P2008" s="34">
        <v>40609.850000000006</v>
      </c>
      <c r="Q2008" s="34">
        <v>40609.850000000006</v>
      </c>
      <c r="R2008" s="34">
        <v>40609.850000000006</v>
      </c>
      <c r="S2008" s="34">
        <v>40609.850000000006</v>
      </c>
    </row>
    <row r="2009" spans="1:19">
      <c r="B2009" s="5">
        <v>2011</v>
      </c>
      <c r="C2009" s="33"/>
      <c r="D2009" s="33"/>
      <c r="E2009" s="33"/>
      <c r="F2009" s="33"/>
      <c r="G2009" s="33"/>
      <c r="H2009" s="34">
        <v>0</v>
      </c>
      <c r="I2009" s="34">
        <v>0</v>
      </c>
      <c r="J2009" s="34">
        <v>0</v>
      </c>
      <c r="K2009" s="34">
        <v>0</v>
      </c>
      <c r="L2009" s="34">
        <v>0</v>
      </c>
      <c r="M2009" s="34">
        <v>0</v>
      </c>
      <c r="N2009" s="34">
        <v>0</v>
      </c>
      <c r="O2009" s="34">
        <v>0</v>
      </c>
      <c r="P2009" s="34">
        <v>0</v>
      </c>
      <c r="Q2009" s="34">
        <v>0</v>
      </c>
      <c r="R2009" s="34">
        <v>0</v>
      </c>
      <c r="S2009" s="34">
        <v>0</v>
      </c>
    </row>
    <row r="2010" spans="1:19">
      <c r="B2010" s="5">
        <v>2010</v>
      </c>
      <c r="C2010" s="33"/>
      <c r="D2010" s="33"/>
      <c r="E2010" s="33"/>
      <c r="F2010" s="33"/>
      <c r="G2010" s="34">
        <v>26734.13</v>
      </c>
      <c r="H2010" s="34">
        <v>26734.13</v>
      </c>
      <c r="I2010" s="34">
        <v>26734.13</v>
      </c>
      <c r="J2010" s="34">
        <v>26734.13</v>
      </c>
      <c r="K2010" s="34">
        <v>26734.13</v>
      </c>
      <c r="L2010" s="34">
        <v>26734.13</v>
      </c>
      <c r="M2010" s="34">
        <v>26734.13</v>
      </c>
      <c r="N2010" s="34">
        <v>26734.13</v>
      </c>
      <c r="O2010" s="34">
        <v>26734.13</v>
      </c>
      <c r="P2010" s="34">
        <v>26734.13</v>
      </c>
      <c r="Q2010" s="34">
        <v>26734.13</v>
      </c>
      <c r="R2010" s="34">
        <v>26734.13</v>
      </c>
      <c r="S2010" s="34">
        <v>26734.13</v>
      </c>
    </row>
    <row r="2011" spans="1:19">
      <c r="B2011" s="5">
        <v>2009</v>
      </c>
      <c r="C2011" s="33"/>
      <c r="D2011" s="33"/>
      <c r="E2011" s="33"/>
      <c r="F2011" s="34">
        <v>30343.149999999998</v>
      </c>
      <c r="G2011" s="34">
        <v>30343.149999999998</v>
      </c>
      <c r="H2011" s="34">
        <v>30343.149999999998</v>
      </c>
      <c r="I2011" s="34">
        <v>30343.149999999998</v>
      </c>
      <c r="J2011" s="34">
        <v>30343.149999999998</v>
      </c>
      <c r="K2011" s="34">
        <v>30343.149999999998</v>
      </c>
      <c r="L2011" s="34">
        <v>30343.149999999998</v>
      </c>
      <c r="M2011" s="34">
        <v>30343.149999999998</v>
      </c>
      <c r="N2011" s="34">
        <v>30343.149999999998</v>
      </c>
      <c r="O2011" s="34">
        <v>30343.149999999998</v>
      </c>
      <c r="P2011" s="34">
        <v>30343.149999999998</v>
      </c>
      <c r="Q2011" s="34">
        <v>30343.149999999998</v>
      </c>
      <c r="R2011" s="34">
        <v>30343.149999999998</v>
      </c>
      <c r="S2011" s="34">
        <v>30343.149999999998</v>
      </c>
    </row>
    <row r="2012" spans="1:19">
      <c r="B2012" s="5">
        <v>2008</v>
      </c>
      <c r="C2012" s="33"/>
      <c r="D2012" s="33"/>
      <c r="E2012" s="34">
        <v>70929.100000000006</v>
      </c>
      <c r="F2012" s="34">
        <v>70929.100000000006</v>
      </c>
      <c r="G2012" s="34">
        <v>70929.100000000006</v>
      </c>
      <c r="H2012" s="34">
        <v>70929.100000000006</v>
      </c>
      <c r="I2012" s="34">
        <v>70929.100000000006</v>
      </c>
      <c r="J2012" s="34">
        <v>70929.100000000006</v>
      </c>
      <c r="K2012" s="34">
        <v>70929.100000000006</v>
      </c>
      <c r="L2012" s="34">
        <v>70929.100000000006</v>
      </c>
      <c r="M2012" s="34">
        <v>70929.100000000006</v>
      </c>
      <c r="N2012" s="34">
        <v>70929.100000000006</v>
      </c>
      <c r="O2012" s="34">
        <v>70929.100000000006</v>
      </c>
      <c r="P2012" s="34">
        <v>70929.100000000006</v>
      </c>
      <c r="Q2012" s="34">
        <v>70929.100000000006</v>
      </c>
      <c r="R2012" s="34">
        <v>70929.100000000006</v>
      </c>
      <c r="S2012" s="34">
        <v>70929.100000000006</v>
      </c>
    </row>
    <row r="2013" spans="1:19">
      <c r="B2013" s="5">
        <v>2007</v>
      </c>
      <c r="C2013" s="33"/>
      <c r="D2013" s="34">
        <v>44043</v>
      </c>
      <c r="E2013" s="34">
        <v>44043</v>
      </c>
      <c r="F2013" s="34">
        <v>44043</v>
      </c>
      <c r="G2013" s="34">
        <v>44043</v>
      </c>
      <c r="H2013" s="34">
        <v>44043</v>
      </c>
      <c r="I2013" s="34">
        <v>44043</v>
      </c>
      <c r="J2013" s="34">
        <v>44043</v>
      </c>
      <c r="K2013" s="34">
        <v>44043</v>
      </c>
      <c r="L2013" s="34">
        <v>44043</v>
      </c>
      <c r="M2013" s="34">
        <v>44043</v>
      </c>
      <c r="N2013" s="34">
        <v>44043</v>
      </c>
      <c r="O2013" s="34">
        <v>44043</v>
      </c>
      <c r="P2013" s="34">
        <v>44043</v>
      </c>
      <c r="Q2013" s="34">
        <v>44043</v>
      </c>
      <c r="R2013" s="34">
        <v>44043</v>
      </c>
      <c r="S2013" s="34">
        <v>44043</v>
      </c>
    </row>
    <row r="2014" spans="1:19">
      <c r="B2014" s="5">
        <v>2006</v>
      </c>
      <c r="C2014" s="105">
        <v>43093</v>
      </c>
      <c r="D2014" s="34">
        <v>43093</v>
      </c>
      <c r="E2014" s="34">
        <v>43093</v>
      </c>
      <c r="F2014" s="34">
        <v>43093</v>
      </c>
      <c r="G2014" s="34">
        <v>43093</v>
      </c>
      <c r="H2014" s="34">
        <v>43093</v>
      </c>
      <c r="I2014" s="34">
        <v>43093</v>
      </c>
      <c r="J2014" s="34">
        <v>43093</v>
      </c>
      <c r="K2014" s="34">
        <v>43093</v>
      </c>
      <c r="L2014" s="34">
        <v>43093</v>
      </c>
      <c r="M2014" s="34">
        <v>43093</v>
      </c>
      <c r="N2014" s="34">
        <v>43093</v>
      </c>
      <c r="O2014" s="34">
        <v>43093</v>
      </c>
      <c r="P2014" s="34">
        <v>43093</v>
      </c>
      <c r="Q2014" s="34">
        <v>43093</v>
      </c>
      <c r="R2014" s="34">
        <v>43093</v>
      </c>
      <c r="S2014" s="34">
        <v>43093</v>
      </c>
    </row>
    <row r="2015" spans="1:19">
      <c r="B2015" s="5">
        <v>2005</v>
      </c>
      <c r="C2015" s="105">
        <v>164523</v>
      </c>
      <c r="D2015" s="34">
        <v>164523</v>
      </c>
      <c r="E2015" s="34">
        <v>164523</v>
      </c>
      <c r="F2015" s="34">
        <v>164523</v>
      </c>
      <c r="G2015" s="34">
        <v>164523</v>
      </c>
      <c r="H2015" s="34">
        <v>164523</v>
      </c>
      <c r="I2015" s="34">
        <v>164523</v>
      </c>
      <c r="J2015" s="34">
        <v>164523</v>
      </c>
      <c r="K2015" s="34">
        <v>164523</v>
      </c>
      <c r="L2015" s="34">
        <v>164523</v>
      </c>
      <c r="M2015" s="34">
        <v>164523</v>
      </c>
      <c r="N2015" s="34">
        <v>164523</v>
      </c>
      <c r="O2015" s="34">
        <v>164523</v>
      </c>
      <c r="P2015" s="34">
        <v>164523</v>
      </c>
      <c r="Q2015" s="34">
        <v>164523</v>
      </c>
      <c r="R2015" s="34">
        <v>164523</v>
      </c>
      <c r="S2015" s="34">
        <v>164523</v>
      </c>
    </row>
    <row r="2016" spans="1:19">
      <c r="B2016" s="5">
        <v>2004</v>
      </c>
      <c r="C2016" s="105">
        <v>13466</v>
      </c>
      <c r="D2016" s="34">
        <v>13466</v>
      </c>
      <c r="E2016" s="34">
        <v>13466</v>
      </c>
      <c r="F2016" s="34">
        <v>13466</v>
      </c>
      <c r="G2016" s="34">
        <v>13466</v>
      </c>
      <c r="H2016" s="34">
        <v>13466</v>
      </c>
      <c r="I2016" s="34">
        <v>13466</v>
      </c>
      <c r="J2016" s="34">
        <v>13466</v>
      </c>
      <c r="K2016" s="34">
        <v>13466</v>
      </c>
      <c r="L2016" s="34">
        <v>13466</v>
      </c>
      <c r="M2016" s="34">
        <v>13466</v>
      </c>
      <c r="N2016" s="34">
        <v>13466</v>
      </c>
      <c r="O2016" s="34">
        <v>13466</v>
      </c>
      <c r="P2016" s="34">
        <v>13466</v>
      </c>
      <c r="Q2016" s="34">
        <v>13466</v>
      </c>
      <c r="R2016" s="34">
        <v>13466</v>
      </c>
      <c r="S2016" s="34">
        <v>13466</v>
      </c>
    </row>
    <row r="2017" spans="2:19">
      <c r="B2017" s="5">
        <v>2003</v>
      </c>
      <c r="C2017" s="105">
        <v>178417</v>
      </c>
      <c r="D2017" s="34">
        <v>178417</v>
      </c>
      <c r="E2017" s="34">
        <v>178417</v>
      </c>
      <c r="F2017" s="34">
        <v>178417</v>
      </c>
      <c r="G2017" s="34">
        <v>178417</v>
      </c>
      <c r="H2017" s="34">
        <v>178417</v>
      </c>
      <c r="I2017" s="34">
        <v>178417</v>
      </c>
      <c r="J2017" s="34">
        <v>178417</v>
      </c>
      <c r="K2017" s="34">
        <v>178417</v>
      </c>
      <c r="L2017" s="34">
        <v>178417</v>
      </c>
      <c r="M2017" s="34">
        <v>178417</v>
      </c>
      <c r="N2017" s="34">
        <v>178417</v>
      </c>
      <c r="O2017" s="34">
        <v>178417</v>
      </c>
      <c r="P2017" s="34">
        <v>178417</v>
      </c>
      <c r="Q2017" s="34">
        <v>178417</v>
      </c>
      <c r="R2017" s="34">
        <v>178417</v>
      </c>
      <c r="S2017" s="34">
        <v>178417</v>
      </c>
    </row>
    <row r="2018" spans="2:19">
      <c r="B2018" s="5">
        <v>2002</v>
      </c>
      <c r="C2018" s="105">
        <v>195535</v>
      </c>
      <c r="D2018" s="34">
        <v>195535</v>
      </c>
      <c r="E2018" s="34">
        <v>195535</v>
      </c>
      <c r="F2018" s="34">
        <v>195535</v>
      </c>
      <c r="G2018" s="34">
        <v>195535</v>
      </c>
      <c r="H2018" s="34">
        <v>195535</v>
      </c>
      <c r="I2018" s="34">
        <v>195535</v>
      </c>
      <c r="J2018" s="34">
        <v>195535</v>
      </c>
      <c r="K2018" s="34">
        <v>195535</v>
      </c>
      <c r="L2018" s="34">
        <v>195535</v>
      </c>
      <c r="M2018" s="34">
        <v>195535</v>
      </c>
      <c r="N2018" s="34">
        <v>195535</v>
      </c>
      <c r="O2018" s="34">
        <v>195535</v>
      </c>
      <c r="P2018" s="34">
        <v>195535</v>
      </c>
      <c r="Q2018" s="34">
        <v>195535</v>
      </c>
      <c r="R2018" s="34">
        <v>195535</v>
      </c>
      <c r="S2018" s="34">
        <v>195535</v>
      </c>
    </row>
    <row r="2019" spans="2:19">
      <c r="B2019" s="5">
        <v>2001</v>
      </c>
      <c r="C2019" s="105">
        <v>294661.88</v>
      </c>
      <c r="D2019" s="34">
        <v>294661.88</v>
      </c>
      <c r="E2019" s="34">
        <v>294661.88</v>
      </c>
      <c r="F2019" s="34">
        <v>294661.88</v>
      </c>
      <c r="G2019" s="34">
        <v>294661.88</v>
      </c>
      <c r="H2019" s="34">
        <v>294661.88</v>
      </c>
      <c r="I2019" s="34">
        <v>294661.88</v>
      </c>
      <c r="J2019" s="34">
        <v>294661.88</v>
      </c>
      <c r="K2019" s="34">
        <v>294661.88</v>
      </c>
      <c r="L2019" s="34">
        <v>294661.88</v>
      </c>
      <c r="M2019" s="34">
        <v>294661.88</v>
      </c>
      <c r="N2019" s="34">
        <v>294661.88</v>
      </c>
      <c r="O2019" s="34">
        <v>294661.88</v>
      </c>
      <c r="P2019" s="34">
        <v>294661.88</v>
      </c>
      <c r="Q2019" s="34">
        <v>294661.88</v>
      </c>
      <c r="R2019" s="34">
        <v>294661.88</v>
      </c>
      <c r="S2019" s="34">
        <v>294661.88</v>
      </c>
    </row>
    <row r="2020" spans="2:19">
      <c r="B2020" s="5">
        <v>2000</v>
      </c>
      <c r="C2020" s="105">
        <v>77657.06</v>
      </c>
      <c r="D2020" s="34">
        <v>77657.06</v>
      </c>
      <c r="E2020" s="34">
        <v>77657.06</v>
      </c>
      <c r="F2020" s="34">
        <v>77657.06</v>
      </c>
      <c r="G2020" s="34">
        <v>77657.06</v>
      </c>
      <c r="H2020" s="34">
        <v>77657.06</v>
      </c>
      <c r="I2020" s="34">
        <v>77657.06</v>
      </c>
      <c r="J2020" s="34">
        <v>77657.06</v>
      </c>
      <c r="K2020" s="34">
        <v>77657.06</v>
      </c>
      <c r="L2020" s="34">
        <v>77657.06</v>
      </c>
      <c r="M2020" s="34">
        <v>77657.06</v>
      </c>
      <c r="N2020" s="34">
        <v>77657.06</v>
      </c>
      <c r="O2020" s="34">
        <v>77657.06</v>
      </c>
      <c r="P2020" s="34">
        <v>77657.06</v>
      </c>
      <c r="Q2020" s="34">
        <v>77657.06</v>
      </c>
      <c r="R2020" s="34">
        <v>77657.06</v>
      </c>
      <c r="S2020" s="34">
        <v>77657.06</v>
      </c>
    </row>
    <row r="2021" spans="2:19">
      <c r="B2021" s="5">
        <v>1999</v>
      </c>
      <c r="C2021" s="105">
        <v>15558.1</v>
      </c>
      <c r="D2021" s="34">
        <v>15558.1</v>
      </c>
      <c r="E2021" s="34">
        <v>15558.1</v>
      </c>
      <c r="F2021" s="34">
        <v>15558.1</v>
      </c>
      <c r="G2021" s="34">
        <v>15558.1</v>
      </c>
      <c r="H2021" s="34">
        <v>15558.1</v>
      </c>
      <c r="I2021" s="34">
        <v>15558.1</v>
      </c>
      <c r="J2021" s="34">
        <v>15558.1</v>
      </c>
      <c r="K2021" s="34">
        <v>15558.1</v>
      </c>
      <c r="L2021" s="34">
        <v>15558.1</v>
      </c>
      <c r="M2021" s="34">
        <v>15558.1</v>
      </c>
      <c r="N2021" s="34">
        <v>13233.77</v>
      </c>
      <c r="O2021" s="34">
        <v>13233.77</v>
      </c>
      <c r="P2021" s="34">
        <v>13233.77</v>
      </c>
      <c r="Q2021" s="34">
        <v>13233.77</v>
      </c>
      <c r="R2021" s="34">
        <v>13233.77</v>
      </c>
      <c r="S2021" s="34">
        <v>13233.77</v>
      </c>
    </row>
    <row r="2022" spans="2:19">
      <c r="B2022" s="5">
        <v>1998</v>
      </c>
      <c r="C2022" s="105">
        <v>7269.04</v>
      </c>
      <c r="D2022" s="34">
        <v>7269.04</v>
      </c>
      <c r="E2022" s="34">
        <v>7269.04</v>
      </c>
      <c r="F2022" s="34">
        <v>7269.04</v>
      </c>
      <c r="G2022" s="34">
        <v>7269.04</v>
      </c>
      <c r="H2022" s="34">
        <v>7269.04</v>
      </c>
      <c r="I2022" s="34">
        <v>7269.04</v>
      </c>
      <c r="J2022" s="34">
        <v>7269.04</v>
      </c>
      <c r="K2022" s="34">
        <v>7269.04</v>
      </c>
      <c r="L2022" s="34">
        <v>7269.04</v>
      </c>
      <c r="M2022" s="34">
        <v>7269.04</v>
      </c>
      <c r="N2022" s="34">
        <v>7269.04</v>
      </c>
      <c r="O2022" s="34">
        <v>7269.04</v>
      </c>
      <c r="P2022" s="34">
        <v>7269.04</v>
      </c>
      <c r="Q2022" s="34">
        <v>7269.04</v>
      </c>
      <c r="R2022" s="34">
        <v>7269.04</v>
      </c>
      <c r="S2022" s="34">
        <v>7269.04</v>
      </c>
    </row>
    <row r="2023" spans="2:19">
      <c r="B2023" s="5">
        <v>1997</v>
      </c>
      <c r="C2023" s="105">
        <v>28523.45</v>
      </c>
      <c r="D2023" s="34">
        <v>28523.45</v>
      </c>
      <c r="E2023" s="34">
        <v>28523.45</v>
      </c>
      <c r="F2023" s="34">
        <v>28523.45</v>
      </c>
      <c r="G2023" s="34">
        <v>28523.45</v>
      </c>
      <c r="H2023" s="34">
        <v>28523.45</v>
      </c>
      <c r="I2023" s="34">
        <v>28523.45</v>
      </c>
      <c r="J2023" s="34">
        <v>28523.45</v>
      </c>
      <c r="K2023" s="34">
        <v>28523.45</v>
      </c>
      <c r="L2023" s="34">
        <v>28523.45</v>
      </c>
      <c r="M2023" s="34">
        <v>28523.45</v>
      </c>
      <c r="N2023" s="34">
        <v>28523.45</v>
      </c>
      <c r="O2023" s="34">
        <v>28523.45</v>
      </c>
      <c r="P2023" s="34">
        <v>28523.45</v>
      </c>
      <c r="Q2023" s="34">
        <v>28523.45</v>
      </c>
      <c r="R2023" s="34">
        <v>28523.45</v>
      </c>
      <c r="S2023" s="34">
        <v>28523.45</v>
      </c>
    </row>
    <row r="2024" spans="2:19">
      <c r="B2024" s="5">
        <v>1996</v>
      </c>
      <c r="C2024" s="105">
        <v>70933.049999999988</v>
      </c>
      <c r="D2024" s="34">
        <v>70933.049999999988</v>
      </c>
      <c r="E2024" s="34">
        <v>70933.049999999988</v>
      </c>
      <c r="F2024" s="34">
        <v>70933.049999999988</v>
      </c>
      <c r="G2024" s="34">
        <v>70933.049999999988</v>
      </c>
      <c r="H2024" s="34">
        <v>70933.049999999988</v>
      </c>
      <c r="I2024" s="34">
        <v>70933.049999999988</v>
      </c>
      <c r="J2024" s="34">
        <v>70933.049999999988</v>
      </c>
      <c r="K2024" s="34">
        <v>70933.049999999988</v>
      </c>
      <c r="L2024" s="34">
        <v>70933.049999999988</v>
      </c>
      <c r="M2024" s="34">
        <v>70933.049999999988</v>
      </c>
      <c r="N2024" s="34">
        <v>70933.049999999988</v>
      </c>
      <c r="O2024" s="34">
        <v>70933.049999999988</v>
      </c>
      <c r="P2024" s="34">
        <v>70933.049999999988</v>
      </c>
      <c r="Q2024" s="34">
        <v>70933.049999999988</v>
      </c>
      <c r="R2024" s="34">
        <v>70933.049999999988</v>
      </c>
      <c r="S2024" s="34">
        <v>70933.049999999988</v>
      </c>
    </row>
    <row r="2025" spans="2:19">
      <c r="B2025" s="5">
        <v>1995</v>
      </c>
      <c r="C2025" s="105">
        <v>5080.2</v>
      </c>
      <c r="D2025" s="34">
        <v>5080.2</v>
      </c>
      <c r="E2025" s="34">
        <v>5080.2</v>
      </c>
      <c r="F2025" s="34">
        <v>5080.2</v>
      </c>
      <c r="G2025" s="34">
        <v>5080.2</v>
      </c>
      <c r="H2025" s="34">
        <v>5080.2</v>
      </c>
      <c r="I2025" s="34">
        <v>5080.2</v>
      </c>
      <c r="J2025" s="34">
        <v>5080.2</v>
      </c>
      <c r="K2025" s="34">
        <v>5080.2</v>
      </c>
      <c r="L2025" s="34">
        <v>5080.2</v>
      </c>
      <c r="M2025" s="34">
        <v>5080.2</v>
      </c>
      <c r="N2025" s="34">
        <v>5080.2</v>
      </c>
      <c r="O2025" s="34">
        <v>5080.2</v>
      </c>
      <c r="P2025" s="34">
        <v>5080.2</v>
      </c>
      <c r="Q2025" s="34">
        <v>5080.2</v>
      </c>
      <c r="R2025" s="34">
        <v>5080.2</v>
      </c>
      <c r="S2025" s="34">
        <v>5080.2</v>
      </c>
    </row>
    <row r="2026" spans="2:19">
      <c r="B2026" s="5">
        <v>1994</v>
      </c>
      <c r="C2026" s="105">
        <v>96917.93</v>
      </c>
      <c r="D2026" s="34">
        <v>96917.93</v>
      </c>
      <c r="E2026" s="34">
        <v>96917.93</v>
      </c>
      <c r="F2026" s="34">
        <v>96917.93</v>
      </c>
      <c r="G2026" s="34">
        <v>96917.93</v>
      </c>
      <c r="H2026" s="34">
        <v>96917.93</v>
      </c>
      <c r="I2026" s="34">
        <v>96917.93</v>
      </c>
      <c r="J2026" s="34">
        <v>96917.93</v>
      </c>
      <c r="K2026" s="34">
        <v>96917.93</v>
      </c>
      <c r="L2026" s="34">
        <v>96917.93</v>
      </c>
      <c r="M2026" s="34">
        <v>96917.93</v>
      </c>
      <c r="N2026" s="34">
        <v>96917.93</v>
      </c>
      <c r="O2026" s="34">
        <v>96917.93</v>
      </c>
      <c r="P2026" s="34">
        <v>96917.93</v>
      </c>
      <c r="Q2026" s="34">
        <v>96917.93</v>
      </c>
      <c r="R2026" s="34">
        <v>96917.93</v>
      </c>
      <c r="S2026" s="34">
        <v>96917.93</v>
      </c>
    </row>
    <row r="2027" spans="2:19">
      <c r="B2027" s="5">
        <v>1993</v>
      </c>
      <c r="C2027" s="105">
        <v>13243.49</v>
      </c>
      <c r="D2027" s="34">
        <v>13243.49</v>
      </c>
      <c r="E2027" s="34">
        <v>13243.49</v>
      </c>
      <c r="F2027" s="34">
        <v>13243.49</v>
      </c>
      <c r="G2027" s="34">
        <v>13243.49</v>
      </c>
      <c r="H2027" s="34">
        <v>13243.49</v>
      </c>
      <c r="I2027" s="34">
        <v>13243.49</v>
      </c>
      <c r="J2027" s="34">
        <v>13243.49</v>
      </c>
      <c r="K2027" s="34">
        <v>13243.49</v>
      </c>
      <c r="L2027" s="34">
        <v>13243.49</v>
      </c>
      <c r="M2027" s="34">
        <v>13243.49</v>
      </c>
      <c r="N2027" s="34">
        <v>13243.49</v>
      </c>
      <c r="O2027" s="34">
        <v>13243.49</v>
      </c>
      <c r="P2027" s="34">
        <v>13243.49</v>
      </c>
      <c r="Q2027" s="34">
        <v>13243.49</v>
      </c>
      <c r="R2027" s="34">
        <v>13243.49</v>
      </c>
      <c r="S2027" s="34">
        <v>13243.49</v>
      </c>
    </row>
    <row r="2028" spans="2:19">
      <c r="B2028" s="5">
        <v>1992</v>
      </c>
      <c r="C2028" s="105">
        <v>0</v>
      </c>
      <c r="D2028" s="34">
        <v>0</v>
      </c>
      <c r="E2028" s="34">
        <v>0</v>
      </c>
      <c r="F2028" s="34">
        <v>0</v>
      </c>
      <c r="G2028" s="34">
        <v>0</v>
      </c>
      <c r="H2028" s="34">
        <v>0</v>
      </c>
      <c r="I2028" s="34">
        <v>0</v>
      </c>
      <c r="J2028" s="34">
        <v>0</v>
      </c>
      <c r="K2028" s="34">
        <v>0</v>
      </c>
      <c r="L2028" s="34">
        <v>0</v>
      </c>
      <c r="M2028" s="34">
        <v>0</v>
      </c>
      <c r="N2028" s="34">
        <v>0</v>
      </c>
      <c r="O2028" s="34">
        <v>0</v>
      </c>
      <c r="P2028" s="34">
        <v>0</v>
      </c>
      <c r="Q2028" s="34">
        <v>0</v>
      </c>
      <c r="R2028" s="34">
        <v>0</v>
      </c>
      <c r="S2028" s="34">
        <v>0</v>
      </c>
    </row>
    <row r="2029" spans="2:19">
      <c r="B2029" s="5">
        <v>1991</v>
      </c>
      <c r="C2029" s="105">
        <v>0</v>
      </c>
      <c r="D2029" s="34">
        <v>0</v>
      </c>
      <c r="E2029" s="34">
        <v>0</v>
      </c>
      <c r="F2029" s="34">
        <v>0</v>
      </c>
      <c r="G2029" s="34">
        <v>0</v>
      </c>
      <c r="H2029" s="34">
        <v>0</v>
      </c>
      <c r="I2029" s="34">
        <v>0</v>
      </c>
      <c r="J2029" s="34">
        <v>0</v>
      </c>
      <c r="K2029" s="34">
        <v>0</v>
      </c>
      <c r="L2029" s="34">
        <v>0</v>
      </c>
      <c r="M2029" s="34">
        <v>0</v>
      </c>
      <c r="N2029" s="34">
        <v>0</v>
      </c>
      <c r="O2029" s="34">
        <v>0</v>
      </c>
      <c r="P2029" s="34">
        <v>0</v>
      </c>
      <c r="Q2029" s="34">
        <v>0</v>
      </c>
      <c r="R2029" s="34">
        <v>0</v>
      </c>
      <c r="S2029" s="34">
        <v>0</v>
      </c>
    </row>
    <row r="2030" spans="2:19">
      <c r="B2030" s="5">
        <v>1990</v>
      </c>
      <c r="C2030" s="105">
        <v>0</v>
      </c>
      <c r="D2030" s="34">
        <v>0</v>
      </c>
      <c r="E2030" s="34">
        <v>0</v>
      </c>
      <c r="F2030" s="34">
        <v>0</v>
      </c>
      <c r="G2030" s="34">
        <v>0</v>
      </c>
      <c r="H2030" s="34">
        <v>0</v>
      </c>
      <c r="I2030" s="34">
        <v>0</v>
      </c>
      <c r="J2030" s="34">
        <v>0</v>
      </c>
      <c r="K2030" s="34">
        <v>0</v>
      </c>
      <c r="L2030" s="34">
        <v>0</v>
      </c>
      <c r="M2030" s="34">
        <v>0</v>
      </c>
      <c r="N2030" s="34">
        <v>0</v>
      </c>
      <c r="O2030" s="34">
        <v>0</v>
      </c>
      <c r="P2030" s="34">
        <v>0</v>
      </c>
      <c r="Q2030" s="34">
        <v>0</v>
      </c>
      <c r="R2030" s="34">
        <v>0</v>
      </c>
      <c r="S2030" s="34">
        <v>0</v>
      </c>
    </row>
    <row r="2031" spans="2:19">
      <c r="B2031" s="5">
        <v>1989</v>
      </c>
      <c r="C2031" s="105">
        <v>0</v>
      </c>
      <c r="D2031" s="34">
        <v>0</v>
      </c>
      <c r="E2031" s="34">
        <v>0</v>
      </c>
      <c r="F2031" s="34">
        <v>0</v>
      </c>
      <c r="G2031" s="34">
        <v>0</v>
      </c>
      <c r="H2031" s="34">
        <v>0</v>
      </c>
      <c r="I2031" s="34">
        <v>0</v>
      </c>
      <c r="J2031" s="34">
        <v>0</v>
      </c>
      <c r="K2031" s="34">
        <v>0</v>
      </c>
      <c r="L2031" s="34">
        <v>0</v>
      </c>
      <c r="M2031" s="34">
        <v>0</v>
      </c>
      <c r="N2031" s="34">
        <v>0</v>
      </c>
      <c r="O2031" s="34">
        <v>0</v>
      </c>
      <c r="P2031" s="34">
        <v>0</v>
      </c>
      <c r="Q2031" s="34">
        <v>0</v>
      </c>
      <c r="R2031" s="34">
        <v>0</v>
      </c>
      <c r="S2031" s="34">
        <v>0</v>
      </c>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1204878.1999999997</v>
      </c>
      <c r="D2091" s="7">
        <f>SUM(D2013:D2090)</f>
        <v>1248921.2</v>
      </c>
      <c r="E2091" s="7">
        <f>SUM(E2012:E2090)</f>
        <v>1319850.3</v>
      </c>
      <c r="F2091" s="7">
        <f>SUM(F2011:F2090)</f>
        <v>1350193.45</v>
      </c>
      <c r="G2091" s="7">
        <f>SUM(G2010:G2090)</f>
        <v>1376927.58</v>
      </c>
      <c r="H2091" s="7">
        <f>SUM(H2004:H2090)</f>
        <v>1376927.58</v>
      </c>
      <c r="I2091" s="7">
        <f>SUM(I2004:I2090)</f>
        <v>1416509.2500000002</v>
      </c>
      <c r="J2091" s="7">
        <f t="shared" ref="J2091" si="39">SUM(J2004:J2090)</f>
        <v>1591397.84</v>
      </c>
      <c r="K2091" s="7">
        <f>SUM(K2004:K2090)</f>
        <v>1629558.22</v>
      </c>
      <c r="L2091" s="7">
        <f t="shared" ref="L2091" si="40">SUM(L2004:L2090)</f>
        <v>1774981.53</v>
      </c>
      <c r="M2091" s="7">
        <f>SUM(M2004:M2090)</f>
        <v>1801581.3</v>
      </c>
      <c r="N2091" s="10">
        <f>SUM(N1999:N2090)</f>
        <v>1799256.97</v>
      </c>
      <c r="O2091" s="10">
        <f>SUM(O1999:O2090)</f>
        <v>1799256.97</v>
      </c>
      <c r="P2091" s="10">
        <f>SUM(P1999:P2090)</f>
        <v>2065074.97</v>
      </c>
      <c r="Q2091" s="10">
        <f>SUM(Q1999:Q2090)</f>
        <v>2293544.9700000007</v>
      </c>
      <c r="R2091" s="10">
        <f>SUM(R1998:R2090)</f>
        <v>2694068.9700000007</v>
      </c>
      <c r="S2091" s="10">
        <f>SUM(S1998:S2090)</f>
        <v>2997049.4000000004</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v>0</v>
      </c>
    </row>
    <row r="2094" spans="1:19">
      <c r="A2094" s="35"/>
      <c r="B2094" s="5">
        <v>2021</v>
      </c>
      <c r="C2094" s="33"/>
      <c r="D2094" s="33"/>
      <c r="E2094" s="33"/>
      <c r="F2094" s="33"/>
      <c r="G2094" s="33"/>
      <c r="H2094" s="33"/>
      <c r="I2094" s="33"/>
      <c r="J2094" s="33"/>
      <c r="K2094" s="33"/>
      <c r="L2094" s="33"/>
      <c r="M2094" s="33"/>
      <c r="N2094" s="33"/>
      <c r="O2094" s="33"/>
      <c r="P2094" s="33"/>
      <c r="Q2094" s="33"/>
      <c r="R2094" s="34">
        <v>0</v>
      </c>
      <c r="S2094" s="34">
        <v>0</v>
      </c>
    </row>
    <row r="2095" spans="1:19">
      <c r="B2095" s="5">
        <v>2020</v>
      </c>
      <c r="C2095" s="33"/>
      <c r="D2095" s="33"/>
      <c r="E2095" s="33"/>
      <c r="F2095" s="33"/>
      <c r="G2095" s="33"/>
      <c r="H2095" s="33"/>
      <c r="I2095" s="33"/>
      <c r="J2095" s="33"/>
      <c r="K2095" s="33"/>
      <c r="L2095" s="33"/>
      <c r="M2095" s="33"/>
      <c r="N2095" s="33"/>
      <c r="O2095" s="33"/>
      <c r="P2095" s="33"/>
      <c r="Q2095" s="34">
        <v>0</v>
      </c>
      <c r="R2095" s="34">
        <v>0</v>
      </c>
      <c r="S2095" s="34">
        <v>0</v>
      </c>
    </row>
    <row r="2096" spans="1:19">
      <c r="A2096" s="37"/>
      <c r="B2096" s="5">
        <v>2019</v>
      </c>
      <c r="C2096" s="33"/>
      <c r="D2096" s="33"/>
      <c r="E2096" s="33"/>
      <c r="F2096" s="33"/>
      <c r="G2096" s="33"/>
      <c r="H2096" s="33"/>
      <c r="I2096" s="33"/>
      <c r="J2096" s="33"/>
      <c r="K2096" s="33"/>
      <c r="L2096" s="33"/>
      <c r="M2096" s="33"/>
      <c r="N2096" s="33"/>
      <c r="O2096" s="33"/>
      <c r="P2096" s="34">
        <v>0</v>
      </c>
      <c r="Q2096" s="34">
        <v>0</v>
      </c>
      <c r="R2096" s="34">
        <v>0</v>
      </c>
      <c r="S2096" s="34">
        <v>0</v>
      </c>
    </row>
    <row r="2097" spans="1:19">
      <c r="A2097" s="37"/>
      <c r="B2097" s="5">
        <v>2018</v>
      </c>
      <c r="C2097" s="33"/>
      <c r="D2097" s="33"/>
      <c r="E2097" s="33"/>
      <c r="F2097" s="33"/>
      <c r="G2097" s="33"/>
      <c r="H2097" s="33"/>
      <c r="I2097" s="33"/>
      <c r="J2097" s="33"/>
      <c r="K2097" s="33"/>
      <c r="L2097" s="33"/>
      <c r="M2097" s="33"/>
      <c r="N2097" s="33"/>
      <c r="O2097" s="34">
        <v>45843.57</v>
      </c>
      <c r="P2097" s="34">
        <v>45843.57</v>
      </c>
      <c r="Q2097" s="34">
        <v>45843.57</v>
      </c>
      <c r="R2097" s="34">
        <v>45843.57</v>
      </c>
      <c r="S2097" s="34">
        <v>45843.57</v>
      </c>
    </row>
    <row r="2098" spans="1:19">
      <c r="A2098" s="37"/>
      <c r="B2098" s="5">
        <v>2017</v>
      </c>
      <c r="C2098" s="33"/>
      <c r="D2098" s="33"/>
      <c r="E2098" s="33"/>
      <c r="F2098" s="33"/>
      <c r="G2098" s="33"/>
      <c r="H2098" s="33"/>
      <c r="I2098" s="33"/>
      <c r="J2098" s="33"/>
      <c r="K2098" s="33"/>
      <c r="L2098" s="33"/>
      <c r="M2098" s="33"/>
      <c r="N2098" s="34">
        <v>0</v>
      </c>
      <c r="O2098" s="34">
        <v>0</v>
      </c>
      <c r="P2098" s="34">
        <v>0</v>
      </c>
      <c r="Q2098" s="34">
        <v>0</v>
      </c>
      <c r="R2098" s="34">
        <v>0</v>
      </c>
      <c r="S2098" s="34">
        <v>0</v>
      </c>
    </row>
    <row r="2099" spans="1:19">
      <c r="B2099" s="5">
        <v>2016</v>
      </c>
      <c r="C2099" s="33"/>
      <c r="D2099" s="33"/>
      <c r="E2099" s="33"/>
      <c r="F2099" s="33"/>
      <c r="G2099" s="33"/>
      <c r="H2099" s="33"/>
      <c r="I2099" s="33"/>
      <c r="J2099" s="33"/>
      <c r="K2099" s="33"/>
      <c r="L2099" s="33"/>
      <c r="M2099" s="34">
        <v>0</v>
      </c>
      <c r="N2099" s="34">
        <v>0</v>
      </c>
      <c r="O2099" s="34">
        <v>0</v>
      </c>
      <c r="P2099" s="34">
        <v>0</v>
      </c>
      <c r="Q2099" s="34">
        <v>0</v>
      </c>
      <c r="R2099" s="34">
        <v>0</v>
      </c>
      <c r="S2099" s="34">
        <v>0</v>
      </c>
    </row>
    <row r="2100" spans="1:19">
      <c r="B2100" s="5">
        <v>2015</v>
      </c>
      <c r="C2100" s="33"/>
      <c r="D2100" s="33"/>
      <c r="E2100" s="33"/>
      <c r="F2100" s="33"/>
      <c r="G2100" s="33"/>
      <c r="H2100" s="33"/>
      <c r="I2100" s="33"/>
      <c r="J2100" s="33"/>
      <c r="K2100" s="33"/>
      <c r="L2100" s="34">
        <v>304796.38</v>
      </c>
      <c r="M2100" s="34">
        <v>304796.38</v>
      </c>
      <c r="N2100" s="34">
        <v>304796.38</v>
      </c>
      <c r="O2100" s="34">
        <v>304796.38</v>
      </c>
      <c r="P2100" s="34">
        <v>304796.38</v>
      </c>
      <c r="Q2100" s="34">
        <v>304796.38</v>
      </c>
      <c r="R2100" s="34">
        <v>304796.38</v>
      </c>
      <c r="S2100" s="34">
        <v>304796.38</v>
      </c>
    </row>
    <row r="2101" spans="1:19">
      <c r="B2101" s="5">
        <v>2014</v>
      </c>
      <c r="C2101" s="33"/>
      <c r="D2101" s="33"/>
      <c r="E2101" s="33"/>
      <c r="F2101" s="33"/>
      <c r="G2101" s="33"/>
      <c r="H2101" s="33"/>
      <c r="I2101" s="33"/>
      <c r="J2101" s="33"/>
      <c r="K2101" s="34">
        <v>0</v>
      </c>
      <c r="L2101" s="34">
        <v>0</v>
      </c>
      <c r="M2101" s="34">
        <v>0</v>
      </c>
      <c r="N2101" s="34">
        <v>0</v>
      </c>
      <c r="O2101" s="34">
        <v>0</v>
      </c>
      <c r="P2101" s="34">
        <v>0</v>
      </c>
      <c r="Q2101" s="34">
        <v>0</v>
      </c>
      <c r="R2101" s="34">
        <v>0</v>
      </c>
      <c r="S2101" s="34">
        <v>0</v>
      </c>
    </row>
    <row r="2102" spans="1:19">
      <c r="B2102" s="5">
        <v>2013</v>
      </c>
      <c r="C2102" s="33"/>
      <c r="D2102" s="33"/>
      <c r="E2102" s="33"/>
      <c r="F2102" s="33"/>
      <c r="G2102" s="33"/>
      <c r="H2102" s="33"/>
      <c r="I2102" s="33"/>
      <c r="J2102" s="34">
        <v>280280.25</v>
      </c>
      <c r="K2102" s="34">
        <v>280280.25</v>
      </c>
      <c r="L2102" s="34">
        <v>280280.25</v>
      </c>
      <c r="M2102" s="34">
        <v>280280.25</v>
      </c>
      <c r="N2102" s="34">
        <v>280280.25</v>
      </c>
      <c r="O2102" s="34">
        <v>280280.25</v>
      </c>
      <c r="P2102" s="34">
        <v>280280.25</v>
      </c>
      <c r="Q2102" s="34">
        <v>280280.25</v>
      </c>
      <c r="R2102" s="34">
        <v>280280.25</v>
      </c>
      <c r="S2102" s="34">
        <v>280280.25</v>
      </c>
    </row>
    <row r="2103" spans="1:19">
      <c r="B2103" s="5">
        <v>2012</v>
      </c>
      <c r="C2103" s="33"/>
      <c r="D2103" s="33"/>
      <c r="E2103" s="33"/>
      <c r="F2103" s="33"/>
      <c r="G2103" s="33"/>
      <c r="H2103" s="33"/>
      <c r="I2103" s="34">
        <v>2817.26</v>
      </c>
      <c r="J2103" s="34">
        <v>2817.26</v>
      </c>
      <c r="K2103" s="34">
        <v>2817.26</v>
      </c>
      <c r="L2103" s="34">
        <v>2817.26</v>
      </c>
      <c r="M2103" s="34">
        <v>2817.26</v>
      </c>
      <c r="N2103" s="34">
        <v>2817.26</v>
      </c>
      <c r="O2103" s="34">
        <v>2817.26</v>
      </c>
      <c r="P2103" s="34">
        <v>2817.26</v>
      </c>
      <c r="Q2103" s="34">
        <v>2817.26</v>
      </c>
      <c r="R2103" s="34">
        <v>2817.26</v>
      </c>
      <c r="S2103" s="34">
        <v>2817.26</v>
      </c>
    </row>
    <row r="2104" spans="1:19">
      <c r="B2104" s="5">
        <v>2011</v>
      </c>
      <c r="C2104" s="33"/>
      <c r="D2104" s="33"/>
      <c r="E2104" s="33"/>
      <c r="F2104" s="33"/>
      <c r="G2104" s="33"/>
      <c r="H2104" s="34">
        <v>449360.59</v>
      </c>
      <c r="I2104" s="34">
        <v>451252.24</v>
      </c>
      <c r="J2104" s="34">
        <v>451252.24</v>
      </c>
      <c r="K2104" s="34">
        <v>451252.24</v>
      </c>
      <c r="L2104" s="34">
        <v>451252.24</v>
      </c>
      <c r="M2104" s="34">
        <v>451252.24</v>
      </c>
      <c r="N2104" s="34">
        <v>451252.24</v>
      </c>
      <c r="O2104" s="34">
        <v>451252.24</v>
      </c>
      <c r="P2104" s="34">
        <v>451252.24</v>
      </c>
      <c r="Q2104" s="34">
        <v>451252.24</v>
      </c>
      <c r="R2104" s="34">
        <v>451252.24</v>
      </c>
      <c r="S2104" s="34">
        <v>451252.24</v>
      </c>
    </row>
    <row r="2105" spans="1:19">
      <c r="B2105" s="5">
        <v>2010</v>
      </c>
      <c r="C2105" s="33"/>
      <c r="D2105" s="33"/>
      <c r="E2105" s="33"/>
      <c r="F2105" s="33"/>
      <c r="G2105" s="34">
        <v>36984.559999999998</v>
      </c>
      <c r="H2105" s="34">
        <v>0</v>
      </c>
      <c r="I2105" s="34">
        <v>0</v>
      </c>
      <c r="J2105" s="34">
        <v>0</v>
      </c>
      <c r="K2105" s="34">
        <v>0</v>
      </c>
      <c r="L2105" s="34">
        <v>0</v>
      </c>
      <c r="M2105" s="34">
        <v>0</v>
      </c>
      <c r="N2105" s="34">
        <v>0</v>
      </c>
      <c r="O2105" s="34">
        <v>0</v>
      </c>
      <c r="P2105" s="34">
        <v>0</v>
      </c>
      <c r="Q2105" s="34">
        <v>0</v>
      </c>
      <c r="R2105" s="34">
        <v>0</v>
      </c>
      <c r="S2105" s="34">
        <v>0</v>
      </c>
    </row>
    <row r="2106" spans="1:19">
      <c r="B2106" s="5">
        <v>2009</v>
      </c>
      <c r="C2106" s="33"/>
      <c r="D2106" s="33"/>
      <c r="E2106" s="33"/>
      <c r="F2106" s="34">
        <v>14081.060000000001</v>
      </c>
      <c r="G2106" s="34">
        <v>14081.06</v>
      </c>
      <c r="H2106" s="34">
        <v>14081.06</v>
      </c>
      <c r="I2106" s="34">
        <v>14081.06</v>
      </c>
      <c r="J2106" s="34">
        <v>14081.06</v>
      </c>
      <c r="K2106" s="34">
        <v>14081.06</v>
      </c>
      <c r="L2106" s="34">
        <v>14081.06</v>
      </c>
      <c r="M2106" s="34">
        <v>14081.06</v>
      </c>
      <c r="N2106" s="34">
        <v>14081.06</v>
      </c>
      <c r="O2106" s="34">
        <v>14081.06</v>
      </c>
      <c r="P2106" s="34">
        <v>14081.06</v>
      </c>
      <c r="Q2106" s="34">
        <v>14081.06</v>
      </c>
      <c r="R2106" s="34">
        <v>14081.06</v>
      </c>
      <c r="S2106" s="34">
        <v>14081.06</v>
      </c>
    </row>
    <row r="2107" spans="1:19">
      <c r="B2107" s="5">
        <v>2008</v>
      </c>
      <c r="C2107" s="33"/>
      <c r="D2107" s="33"/>
      <c r="E2107" s="34">
        <v>270713.17000000004</v>
      </c>
      <c r="F2107" s="34">
        <v>270713.17</v>
      </c>
      <c r="G2107" s="34">
        <v>270713.17</v>
      </c>
      <c r="H2107" s="34">
        <v>270713.17</v>
      </c>
      <c r="I2107" s="34">
        <v>270713.17</v>
      </c>
      <c r="J2107" s="34">
        <v>270713.17</v>
      </c>
      <c r="K2107" s="34">
        <v>270713.17</v>
      </c>
      <c r="L2107" s="34">
        <v>270713.17</v>
      </c>
      <c r="M2107" s="34">
        <v>270713.17</v>
      </c>
      <c r="N2107" s="34">
        <v>270713.17</v>
      </c>
      <c r="O2107" s="34">
        <v>270713.17</v>
      </c>
      <c r="P2107" s="34">
        <v>270713.17</v>
      </c>
      <c r="Q2107" s="34">
        <v>270713.17</v>
      </c>
      <c r="R2107" s="34">
        <v>270713.17</v>
      </c>
      <c r="S2107" s="34">
        <v>270713.17</v>
      </c>
    </row>
    <row r="2108" spans="1:19">
      <c r="B2108" s="5">
        <v>2007</v>
      </c>
      <c r="C2108" s="33"/>
      <c r="D2108" s="34">
        <v>548485</v>
      </c>
      <c r="E2108" s="34">
        <v>548485</v>
      </c>
      <c r="F2108" s="34">
        <v>548485</v>
      </c>
      <c r="G2108" s="34">
        <v>548485</v>
      </c>
      <c r="H2108" s="34">
        <v>548485</v>
      </c>
      <c r="I2108" s="34">
        <v>548485</v>
      </c>
      <c r="J2108" s="34">
        <v>548485</v>
      </c>
      <c r="K2108" s="34">
        <v>548485</v>
      </c>
      <c r="L2108" s="34">
        <v>548485</v>
      </c>
      <c r="M2108" s="34">
        <v>548485</v>
      </c>
      <c r="N2108" s="34">
        <v>548485</v>
      </c>
      <c r="O2108" s="34">
        <v>548485</v>
      </c>
      <c r="P2108" s="34">
        <v>548485</v>
      </c>
      <c r="Q2108" s="34">
        <v>548485</v>
      </c>
      <c r="R2108" s="34">
        <v>548485</v>
      </c>
      <c r="S2108" s="34">
        <v>548485</v>
      </c>
    </row>
    <row r="2109" spans="1:19">
      <c r="B2109" s="5">
        <v>2006</v>
      </c>
      <c r="C2109" s="105">
        <v>399039</v>
      </c>
      <c r="D2109" s="34">
        <v>399039</v>
      </c>
      <c r="E2109" s="34">
        <v>399039</v>
      </c>
      <c r="F2109" s="34">
        <v>399039</v>
      </c>
      <c r="G2109" s="34">
        <v>399039</v>
      </c>
      <c r="H2109" s="34">
        <v>399039</v>
      </c>
      <c r="I2109" s="34">
        <v>399039</v>
      </c>
      <c r="J2109" s="34">
        <v>399039</v>
      </c>
      <c r="K2109" s="34">
        <v>399039</v>
      </c>
      <c r="L2109" s="34">
        <v>399039</v>
      </c>
      <c r="M2109" s="34">
        <v>399039</v>
      </c>
      <c r="N2109" s="34">
        <v>399039</v>
      </c>
      <c r="O2109" s="34">
        <v>399039</v>
      </c>
      <c r="P2109" s="34">
        <v>399039</v>
      </c>
      <c r="Q2109" s="34">
        <v>399039</v>
      </c>
      <c r="R2109" s="34">
        <v>399039</v>
      </c>
      <c r="S2109" s="34">
        <v>399039</v>
      </c>
    </row>
    <row r="2110" spans="1:19">
      <c r="B2110" s="5">
        <v>2005</v>
      </c>
      <c r="C2110" s="105">
        <v>682310</v>
      </c>
      <c r="D2110" s="34">
        <v>682310</v>
      </c>
      <c r="E2110" s="34">
        <v>682310</v>
      </c>
      <c r="F2110" s="34">
        <v>682310</v>
      </c>
      <c r="G2110" s="34">
        <v>682310</v>
      </c>
      <c r="H2110" s="34">
        <v>682310</v>
      </c>
      <c r="I2110" s="34">
        <v>682310</v>
      </c>
      <c r="J2110" s="34">
        <v>682310</v>
      </c>
      <c r="K2110" s="34">
        <v>682310</v>
      </c>
      <c r="L2110" s="34">
        <v>682310</v>
      </c>
      <c r="M2110" s="34">
        <v>682310</v>
      </c>
      <c r="N2110" s="34">
        <v>682310</v>
      </c>
      <c r="O2110" s="34">
        <v>682310</v>
      </c>
      <c r="P2110" s="34">
        <v>682310</v>
      </c>
      <c r="Q2110" s="34">
        <v>682310</v>
      </c>
      <c r="R2110" s="34">
        <v>682310</v>
      </c>
      <c r="S2110" s="34">
        <v>682310</v>
      </c>
    </row>
    <row r="2111" spans="1:19">
      <c r="B2111" s="5">
        <v>2004</v>
      </c>
      <c r="C2111" s="105">
        <v>134729</v>
      </c>
      <c r="D2111" s="34">
        <v>134729</v>
      </c>
      <c r="E2111" s="34">
        <v>134729</v>
      </c>
      <c r="F2111" s="34">
        <v>134729</v>
      </c>
      <c r="G2111" s="34">
        <v>134729</v>
      </c>
      <c r="H2111" s="34">
        <v>134729</v>
      </c>
      <c r="I2111" s="34">
        <v>134729</v>
      </c>
      <c r="J2111" s="34">
        <v>134729</v>
      </c>
      <c r="K2111" s="34">
        <v>134729</v>
      </c>
      <c r="L2111" s="34">
        <v>134729</v>
      </c>
      <c r="M2111" s="34">
        <v>134729</v>
      </c>
      <c r="N2111" s="34">
        <v>134729</v>
      </c>
      <c r="O2111" s="34">
        <v>134729</v>
      </c>
      <c r="P2111" s="34">
        <v>134729</v>
      </c>
      <c r="Q2111" s="34">
        <v>134729</v>
      </c>
      <c r="R2111" s="34">
        <v>134729</v>
      </c>
      <c r="S2111" s="34">
        <v>134729</v>
      </c>
    </row>
    <row r="2112" spans="1:19">
      <c r="B2112" s="5">
        <v>2003</v>
      </c>
      <c r="C2112" s="105">
        <v>83414</v>
      </c>
      <c r="D2112" s="34">
        <v>83414</v>
      </c>
      <c r="E2112" s="34">
        <v>83414</v>
      </c>
      <c r="F2112" s="34">
        <v>83414</v>
      </c>
      <c r="G2112" s="34">
        <v>83414</v>
      </c>
      <c r="H2112" s="34">
        <v>83414</v>
      </c>
      <c r="I2112" s="34">
        <v>83414</v>
      </c>
      <c r="J2112" s="34">
        <v>83414</v>
      </c>
      <c r="K2112" s="34">
        <v>83414</v>
      </c>
      <c r="L2112" s="34">
        <v>83414</v>
      </c>
      <c r="M2112" s="34">
        <v>83414</v>
      </c>
      <c r="N2112" s="34">
        <v>83414</v>
      </c>
      <c r="O2112" s="34">
        <v>83414</v>
      </c>
      <c r="P2112" s="34">
        <v>83414</v>
      </c>
      <c r="Q2112" s="34">
        <v>83414</v>
      </c>
      <c r="R2112" s="34">
        <v>83414</v>
      </c>
      <c r="S2112" s="34">
        <v>83414</v>
      </c>
    </row>
    <row r="2113" spans="2:19">
      <c r="B2113" s="5">
        <v>2002</v>
      </c>
      <c r="C2113" s="105">
        <v>119320</v>
      </c>
      <c r="D2113" s="34">
        <v>119320</v>
      </c>
      <c r="E2113" s="34">
        <v>119320</v>
      </c>
      <c r="F2113" s="34">
        <v>119320</v>
      </c>
      <c r="G2113" s="34">
        <v>119320</v>
      </c>
      <c r="H2113" s="34">
        <v>119320</v>
      </c>
      <c r="I2113" s="34">
        <v>119320</v>
      </c>
      <c r="J2113" s="34">
        <v>119320</v>
      </c>
      <c r="K2113" s="34">
        <v>119320</v>
      </c>
      <c r="L2113" s="34">
        <v>119320</v>
      </c>
      <c r="M2113" s="34">
        <v>119320</v>
      </c>
      <c r="N2113" s="34">
        <v>119320</v>
      </c>
      <c r="O2113" s="34">
        <v>119320</v>
      </c>
      <c r="P2113" s="34">
        <v>119320</v>
      </c>
      <c r="Q2113" s="34">
        <v>119320</v>
      </c>
      <c r="R2113" s="34">
        <v>119320</v>
      </c>
      <c r="S2113" s="34">
        <v>119320</v>
      </c>
    </row>
    <row r="2114" spans="2:19">
      <c r="B2114" s="5">
        <v>2001</v>
      </c>
      <c r="C2114" s="105">
        <v>340013.01</v>
      </c>
      <c r="D2114" s="34">
        <v>340013.01</v>
      </c>
      <c r="E2114" s="34">
        <v>340013.01</v>
      </c>
      <c r="F2114" s="34">
        <v>340013.01</v>
      </c>
      <c r="G2114" s="34">
        <v>340013.01</v>
      </c>
      <c r="H2114" s="34">
        <v>340013.01</v>
      </c>
      <c r="I2114" s="34">
        <v>340013.01</v>
      </c>
      <c r="J2114" s="34">
        <v>340013.01</v>
      </c>
      <c r="K2114" s="34">
        <v>340013.01</v>
      </c>
      <c r="L2114" s="34">
        <v>340013.01</v>
      </c>
      <c r="M2114" s="34">
        <v>340013.01</v>
      </c>
      <c r="N2114" s="34">
        <v>340013.00999999995</v>
      </c>
      <c r="O2114" s="34">
        <v>340013.00999999995</v>
      </c>
      <c r="P2114" s="34">
        <v>340013.00999999995</v>
      </c>
      <c r="Q2114" s="34">
        <v>340013.00999999995</v>
      </c>
      <c r="R2114" s="34">
        <v>340013.00999999995</v>
      </c>
      <c r="S2114" s="34">
        <v>340013.00999999995</v>
      </c>
    </row>
    <row r="2115" spans="2:19">
      <c r="B2115" s="5">
        <v>2000</v>
      </c>
      <c r="C2115" s="105">
        <v>138070.24</v>
      </c>
      <c r="D2115" s="34">
        <v>138070.24</v>
      </c>
      <c r="E2115" s="34">
        <v>138070.24</v>
      </c>
      <c r="F2115" s="34">
        <v>138070.24</v>
      </c>
      <c r="G2115" s="34">
        <v>138070.24</v>
      </c>
      <c r="H2115" s="34">
        <v>138070.24</v>
      </c>
      <c r="I2115" s="34">
        <v>138070.24</v>
      </c>
      <c r="J2115" s="34">
        <v>138070.24</v>
      </c>
      <c r="K2115" s="34">
        <v>138070.24</v>
      </c>
      <c r="L2115" s="34">
        <v>138070.24</v>
      </c>
      <c r="M2115" s="34">
        <v>138070.24</v>
      </c>
      <c r="N2115" s="34">
        <v>138070.24000000002</v>
      </c>
      <c r="O2115" s="34">
        <v>138070.24000000002</v>
      </c>
      <c r="P2115" s="34">
        <v>138070.24000000002</v>
      </c>
      <c r="Q2115" s="34">
        <v>138070.24000000002</v>
      </c>
      <c r="R2115" s="34">
        <v>138070.24000000002</v>
      </c>
      <c r="S2115" s="34">
        <v>138070.24000000002</v>
      </c>
    </row>
    <row r="2116" spans="2:19">
      <c r="B2116" s="5">
        <v>1999</v>
      </c>
      <c r="C2116" s="105">
        <v>166221</v>
      </c>
      <c r="D2116" s="34">
        <v>166221</v>
      </c>
      <c r="E2116" s="34">
        <v>166221</v>
      </c>
      <c r="F2116" s="34">
        <v>166221</v>
      </c>
      <c r="G2116" s="34">
        <v>166221</v>
      </c>
      <c r="H2116" s="34">
        <v>166221</v>
      </c>
      <c r="I2116" s="34">
        <v>166221</v>
      </c>
      <c r="J2116" s="34">
        <v>166221</v>
      </c>
      <c r="K2116" s="34">
        <v>166221</v>
      </c>
      <c r="L2116" s="34">
        <v>166221</v>
      </c>
      <c r="M2116" s="34">
        <v>166221</v>
      </c>
      <c r="N2116" s="34">
        <v>166221</v>
      </c>
      <c r="O2116" s="34">
        <v>166221</v>
      </c>
      <c r="P2116" s="34">
        <v>166221</v>
      </c>
      <c r="Q2116" s="34">
        <v>166221</v>
      </c>
      <c r="R2116" s="34">
        <v>166221</v>
      </c>
      <c r="S2116" s="34">
        <v>166221</v>
      </c>
    </row>
    <row r="2117" spans="2:19">
      <c r="B2117" s="5">
        <v>1998</v>
      </c>
      <c r="C2117" s="105">
        <v>197085.13999999998</v>
      </c>
      <c r="D2117" s="34">
        <v>197085.13999999998</v>
      </c>
      <c r="E2117" s="34">
        <v>197085.13999999998</v>
      </c>
      <c r="F2117" s="34">
        <v>197085.13999999998</v>
      </c>
      <c r="G2117" s="34">
        <v>197085.13999999998</v>
      </c>
      <c r="H2117" s="34">
        <v>197085.13999999998</v>
      </c>
      <c r="I2117" s="34">
        <v>197085.13999999998</v>
      </c>
      <c r="J2117" s="34">
        <v>197085.13999999998</v>
      </c>
      <c r="K2117" s="34">
        <v>197085.13999999998</v>
      </c>
      <c r="L2117" s="34">
        <v>197085.13999999998</v>
      </c>
      <c r="M2117" s="34">
        <v>197085.13999999998</v>
      </c>
      <c r="N2117" s="34">
        <v>197085.14</v>
      </c>
      <c r="O2117" s="34">
        <v>197085.14</v>
      </c>
      <c r="P2117" s="34">
        <v>197085.14</v>
      </c>
      <c r="Q2117" s="34">
        <v>197085.14</v>
      </c>
      <c r="R2117" s="34">
        <v>197085.14</v>
      </c>
      <c r="S2117" s="34">
        <v>197085.14</v>
      </c>
    </row>
    <row r="2118" spans="2:19">
      <c r="B2118" s="5">
        <v>1997</v>
      </c>
      <c r="C2118" s="105">
        <v>133723.28</v>
      </c>
      <c r="D2118" s="34">
        <v>133723.28</v>
      </c>
      <c r="E2118" s="34">
        <v>133723.28</v>
      </c>
      <c r="F2118" s="34">
        <v>133723.28</v>
      </c>
      <c r="G2118" s="34">
        <v>133723.28</v>
      </c>
      <c r="H2118" s="34">
        <v>133723.28</v>
      </c>
      <c r="I2118" s="34">
        <v>133723.28</v>
      </c>
      <c r="J2118" s="34">
        <v>133723.28</v>
      </c>
      <c r="K2118" s="34">
        <v>133723.28</v>
      </c>
      <c r="L2118" s="34">
        <v>133723.28</v>
      </c>
      <c r="M2118" s="34">
        <v>133723.28</v>
      </c>
      <c r="N2118" s="34">
        <v>133723.28</v>
      </c>
      <c r="O2118" s="34">
        <v>133723.28</v>
      </c>
      <c r="P2118" s="34">
        <v>133723.28</v>
      </c>
      <c r="Q2118" s="34">
        <v>133723.28</v>
      </c>
      <c r="R2118" s="34">
        <v>133723.28</v>
      </c>
      <c r="S2118" s="34">
        <v>133723.28</v>
      </c>
    </row>
    <row r="2119" spans="2:19">
      <c r="B2119" s="5">
        <v>1996</v>
      </c>
      <c r="C2119" s="105">
        <v>169982.56</v>
      </c>
      <c r="D2119" s="34">
        <v>169982.56</v>
      </c>
      <c r="E2119" s="34">
        <v>169982.56</v>
      </c>
      <c r="F2119" s="34">
        <v>169982.56</v>
      </c>
      <c r="G2119" s="34">
        <v>169982.56</v>
      </c>
      <c r="H2119" s="34">
        <v>169982.56</v>
      </c>
      <c r="I2119" s="34">
        <v>169982.56</v>
      </c>
      <c r="J2119" s="34">
        <v>169982.56</v>
      </c>
      <c r="K2119" s="34">
        <v>169982.56</v>
      </c>
      <c r="L2119" s="34">
        <v>169982.56</v>
      </c>
      <c r="M2119" s="34">
        <v>169982.56</v>
      </c>
      <c r="N2119" s="34">
        <v>169982.56</v>
      </c>
      <c r="O2119" s="34">
        <v>169982.56</v>
      </c>
      <c r="P2119" s="34">
        <v>169982.56</v>
      </c>
      <c r="Q2119" s="34">
        <v>169982.56</v>
      </c>
      <c r="R2119" s="34">
        <v>169982.56</v>
      </c>
      <c r="S2119" s="34">
        <v>169982.56</v>
      </c>
    </row>
    <row r="2120" spans="2:19">
      <c r="B2120" s="5">
        <v>1995</v>
      </c>
      <c r="C2120" s="105">
        <v>30835.5</v>
      </c>
      <c r="D2120" s="34">
        <v>30835.5</v>
      </c>
      <c r="E2120" s="34">
        <v>30835.5</v>
      </c>
      <c r="F2120" s="34">
        <v>30835.5</v>
      </c>
      <c r="G2120" s="34">
        <v>30835.5</v>
      </c>
      <c r="H2120" s="34">
        <v>30835.5</v>
      </c>
      <c r="I2120" s="34">
        <v>30835.5</v>
      </c>
      <c r="J2120" s="34">
        <v>30835.5</v>
      </c>
      <c r="K2120" s="34">
        <v>30835.5</v>
      </c>
      <c r="L2120" s="34">
        <v>30835.5</v>
      </c>
      <c r="M2120" s="34">
        <v>30835.5</v>
      </c>
      <c r="N2120" s="34">
        <v>30835.5</v>
      </c>
      <c r="O2120" s="34">
        <v>30835.5</v>
      </c>
      <c r="P2120" s="34">
        <v>30835.5</v>
      </c>
      <c r="Q2120" s="34">
        <v>30835.5</v>
      </c>
      <c r="R2120" s="34">
        <v>30835.5</v>
      </c>
      <c r="S2120" s="34">
        <v>30835.5</v>
      </c>
    </row>
    <row r="2121" spans="2:19">
      <c r="B2121" s="5">
        <v>1994</v>
      </c>
      <c r="C2121" s="105">
        <v>378033.36000000004</v>
      </c>
      <c r="D2121" s="34">
        <v>378033.36000000004</v>
      </c>
      <c r="E2121" s="34">
        <v>378033.36000000004</v>
      </c>
      <c r="F2121" s="34">
        <v>378033.36000000004</v>
      </c>
      <c r="G2121" s="34">
        <v>378033.36000000004</v>
      </c>
      <c r="H2121" s="34">
        <v>378033.36000000004</v>
      </c>
      <c r="I2121" s="34">
        <v>378033.36000000004</v>
      </c>
      <c r="J2121" s="34">
        <v>378033.36000000004</v>
      </c>
      <c r="K2121" s="34">
        <v>378033.36000000004</v>
      </c>
      <c r="L2121" s="34">
        <v>378033.36000000004</v>
      </c>
      <c r="M2121" s="34">
        <v>378033.36000000004</v>
      </c>
      <c r="N2121" s="34">
        <v>378033.36</v>
      </c>
      <c r="O2121" s="34">
        <v>378033.36</v>
      </c>
      <c r="P2121" s="34">
        <v>378033.36</v>
      </c>
      <c r="Q2121" s="34">
        <v>378033.36</v>
      </c>
      <c r="R2121" s="34">
        <v>378033.36</v>
      </c>
      <c r="S2121" s="34">
        <v>378033.36</v>
      </c>
    </row>
    <row r="2122" spans="2:19">
      <c r="B2122" s="5">
        <v>1993</v>
      </c>
      <c r="C2122" s="105">
        <v>4228.38</v>
      </c>
      <c r="D2122" s="34">
        <v>4228.38</v>
      </c>
      <c r="E2122" s="34">
        <v>4228.38</v>
      </c>
      <c r="F2122" s="34">
        <v>4228.38</v>
      </c>
      <c r="G2122" s="34">
        <v>4228.38</v>
      </c>
      <c r="H2122" s="34">
        <v>4228.38</v>
      </c>
      <c r="I2122" s="34">
        <v>4228.38</v>
      </c>
      <c r="J2122" s="34">
        <v>4228.38</v>
      </c>
      <c r="K2122" s="34">
        <v>4228.38</v>
      </c>
      <c r="L2122" s="34">
        <v>4228.38</v>
      </c>
      <c r="M2122" s="34">
        <v>4228.38</v>
      </c>
      <c r="N2122" s="34">
        <v>4228.38</v>
      </c>
      <c r="O2122" s="34">
        <v>4228.38</v>
      </c>
      <c r="P2122" s="34">
        <v>4228.38</v>
      </c>
      <c r="Q2122" s="34">
        <v>4228.38</v>
      </c>
      <c r="R2122" s="34">
        <v>4228.38</v>
      </c>
      <c r="S2122" s="34">
        <v>4228.38</v>
      </c>
    </row>
    <row r="2123" spans="2:19">
      <c r="B2123" s="5">
        <v>1992</v>
      </c>
      <c r="C2123" s="105">
        <v>0</v>
      </c>
      <c r="D2123" s="34">
        <v>0</v>
      </c>
      <c r="E2123" s="34">
        <v>0</v>
      </c>
      <c r="F2123" s="34">
        <v>0</v>
      </c>
      <c r="G2123" s="34">
        <v>0</v>
      </c>
      <c r="H2123" s="34">
        <v>0</v>
      </c>
      <c r="I2123" s="34">
        <v>0</v>
      </c>
      <c r="J2123" s="34">
        <v>0</v>
      </c>
      <c r="K2123" s="34">
        <v>0</v>
      </c>
      <c r="L2123" s="34">
        <v>0</v>
      </c>
      <c r="M2123" s="34">
        <v>0</v>
      </c>
      <c r="N2123" s="34">
        <v>0</v>
      </c>
      <c r="O2123" s="34">
        <v>0</v>
      </c>
      <c r="P2123" s="34">
        <v>0</v>
      </c>
      <c r="Q2123" s="34">
        <v>0</v>
      </c>
      <c r="R2123" s="34">
        <v>0</v>
      </c>
      <c r="S2123" s="34">
        <v>0</v>
      </c>
    </row>
    <row r="2124" spans="2:19">
      <c r="B2124" s="5">
        <v>1991</v>
      </c>
      <c r="C2124" s="105">
        <v>0</v>
      </c>
      <c r="D2124" s="34">
        <v>0</v>
      </c>
      <c r="E2124" s="34">
        <v>0</v>
      </c>
      <c r="F2124" s="34">
        <v>0</v>
      </c>
      <c r="G2124" s="34">
        <v>0</v>
      </c>
      <c r="H2124" s="34">
        <v>0</v>
      </c>
      <c r="I2124" s="34">
        <v>0</v>
      </c>
      <c r="J2124" s="34">
        <v>0</v>
      </c>
      <c r="K2124" s="34">
        <v>0</v>
      </c>
      <c r="L2124" s="34">
        <v>0</v>
      </c>
      <c r="M2124" s="34">
        <v>0</v>
      </c>
      <c r="N2124" s="34">
        <v>0</v>
      </c>
      <c r="O2124" s="34">
        <v>0</v>
      </c>
      <c r="P2124" s="34">
        <v>0</v>
      </c>
      <c r="Q2124" s="34">
        <v>0</v>
      </c>
      <c r="R2124" s="34">
        <v>0</v>
      </c>
      <c r="S2124" s="34">
        <v>0</v>
      </c>
    </row>
    <row r="2125" spans="2:19">
      <c r="B2125" s="5">
        <v>1990</v>
      </c>
      <c r="C2125" s="105">
        <v>0</v>
      </c>
      <c r="D2125" s="34">
        <v>0</v>
      </c>
      <c r="E2125" s="34">
        <v>0</v>
      </c>
      <c r="F2125" s="34">
        <v>0</v>
      </c>
      <c r="G2125" s="34">
        <v>0</v>
      </c>
      <c r="H2125" s="34">
        <v>0</v>
      </c>
      <c r="I2125" s="34">
        <v>0</v>
      </c>
      <c r="J2125" s="34">
        <v>0</v>
      </c>
      <c r="K2125" s="34">
        <v>0</v>
      </c>
      <c r="L2125" s="34">
        <v>0</v>
      </c>
      <c r="M2125" s="34">
        <v>0</v>
      </c>
      <c r="N2125" s="34">
        <v>0</v>
      </c>
      <c r="O2125" s="34">
        <v>0</v>
      </c>
      <c r="P2125" s="34">
        <v>0</v>
      </c>
      <c r="Q2125" s="34">
        <v>0</v>
      </c>
      <c r="R2125" s="34">
        <v>0</v>
      </c>
      <c r="S2125" s="34">
        <v>0</v>
      </c>
    </row>
    <row r="2126" spans="2:19">
      <c r="B2126" s="5">
        <v>1989</v>
      </c>
      <c r="C2126" s="105">
        <v>0</v>
      </c>
      <c r="D2126" s="34">
        <v>0</v>
      </c>
      <c r="E2126" s="34">
        <v>0</v>
      </c>
      <c r="F2126" s="34">
        <v>0</v>
      </c>
      <c r="G2126" s="34">
        <v>0</v>
      </c>
      <c r="H2126" s="34">
        <v>0</v>
      </c>
      <c r="I2126" s="34">
        <v>0</v>
      </c>
      <c r="J2126" s="34">
        <v>0</v>
      </c>
      <c r="K2126" s="34">
        <v>0</v>
      </c>
      <c r="L2126" s="34">
        <v>0</v>
      </c>
      <c r="M2126" s="34">
        <v>0</v>
      </c>
      <c r="N2126" s="34">
        <v>0</v>
      </c>
      <c r="O2126" s="34">
        <v>0</v>
      </c>
      <c r="P2126" s="34">
        <v>0</v>
      </c>
      <c r="Q2126" s="34">
        <v>0</v>
      </c>
      <c r="R2126" s="34">
        <v>0</v>
      </c>
      <c r="S2126" s="34">
        <v>0</v>
      </c>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2977004.4699999997</v>
      </c>
      <c r="D2186" s="7">
        <f>SUM(D2108:D2185)</f>
        <v>3525489.4699999997</v>
      </c>
      <c r="E2186" s="7">
        <f>SUM(E2107:E2185)</f>
        <v>3796202.6399999997</v>
      </c>
      <c r="F2186" s="7">
        <f>SUM(F2106:F2185)</f>
        <v>3810283.7</v>
      </c>
      <c r="G2186" s="7">
        <f>SUM(G2105:G2185)</f>
        <v>3847268.26</v>
      </c>
      <c r="H2186" s="7">
        <f>SUM(H2099:H2185)</f>
        <v>4259644.29</v>
      </c>
      <c r="I2186" s="7">
        <f>SUM(I2099:I2185)</f>
        <v>4264353.2</v>
      </c>
      <c r="J2186" s="7">
        <f t="shared" ref="J2186" si="41">SUM(J2099:J2185)</f>
        <v>4544633.45</v>
      </c>
      <c r="K2186" s="7">
        <f>SUM(K2099:K2185)</f>
        <v>4544633.45</v>
      </c>
      <c r="L2186" s="7">
        <f t="shared" ref="L2186" si="42">SUM(L2099:L2185)</f>
        <v>4849429.83</v>
      </c>
      <c r="M2186" s="7">
        <f>SUM(M2099:M2185)</f>
        <v>4849429.83</v>
      </c>
      <c r="N2186" s="10">
        <f>SUM(N2094:N2185)</f>
        <v>4849429.83</v>
      </c>
      <c r="O2186" s="10">
        <f>SUM(O2094:O2185)</f>
        <v>4895273.3999999994</v>
      </c>
      <c r="P2186" s="10">
        <f>SUM(P2094:P2185)</f>
        <v>4895273.3999999994</v>
      </c>
      <c r="Q2186" s="10">
        <f>SUM(Q2094:Q2185)</f>
        <v>4895273.3999999994</v>
      </c>
      <c r="R2186" s="10">
        <f>SUM(R2093:R2185)</f>
        <v>4895273.3999999994</v>
      </c>
      <c r="S2186" s="10">
        <f>SUM(S2093:S2185)</f>
        <v>4895273.3999999994</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138014.14000000001</v>
      </c>
    </row>
    <row r="2949" spans="1:19">
      <c r="A2949" s="35"/>
      <c r="B2949" s="5">
        <v>2021</v>
      </c>
      <c r="C2949" s="33"/>
      <c r="D2949" s="33"/>
      <c r="E2949" s="33"/>
      <c r="F2949" s="33"/>
      <c r="G2949" s="33"/>
      <c r="H2949" s="33"/>
      <c r="I2949" s="33"/>
      <c r="J2949" s="33"/>
      <c r="K2949" s="33"/>
      <c r="L2949" s="33"/>
      <c r="M2949" s="33"/>
      <c r="N2949" s="33"/>
      <c r="O2949" s="33"/>
      <c r="P2949" s="33"/>
      <c r="Q2949" s="33"/>
      <c r="R2949" s="34">
        <v>275303</v>
      </c>
      <c r="S2949" s="34">
        <v>275303</v>
      </c>
    </row>
    <row r="2950" spans="1:19">
      <c r="B2950" s="5">
        <v>2020</v>
      </c>
      <c r="C2950" s="33"/>
      <c r="D2950" s="33"/>
      <c r="E2950" s="33"/>
      <c r="F2950" s="33"/>
      <c r="G2950" s="33"/>
      <c r="H2950" s="33"/>
      <c r="I2950" s="33"/>
      <c r="J2950" s="33"/>
      <c r="K2950" s="33"/>
      <c r="L2950" s="33"/>
      <c r="M2950" s="33"/>
      <c r="N2950" s="33"/>
      <c r="O2950" s="33"/>
      <c r="P2950" s="33"/>
      <c r="Q2950" s="34">
        <v>93513</v>
      </c>
      <c r="R2950" s="34">
        <v>93513</v>
      </c>
      <c r="S2950" s="34">
        <v>93513</v>
      </c>
    </row>
    <row r="2951" spans="1:19">
      <c r="A2951" s="37"/>
      <c r="B2951" s="5">
        <v>2019</v>
      </c>
      <c r="C2951" s="33"/>
      <c r="D2951" s="33"/>
      <c r="E2951" s="33"/>
      <c r="F2951" s="33"/>
      <c r="G2951" s="33"/>
      <c r="H2951" s="33"/>
      <c r="I2951" s="33"/>
      <c r="J2951" s="33"/>
      <c r="K2951" s="33"/>
      <c r="L2951" s="33"/>
      <c r="M2951" s="33"/>
      <c r="N2951" s="33"/>
      <c r="O2951" s="33"/>
      <c r="P2951" s="34">
        <v>63166</v>
      </c>
      <c r="Q2951" s="34">
        <v>63166</v>
      </c>
      <c r="R2951" s="34">
        <v>63166</v>
      </c>
      <c r="S2951" s="34">
        <v>63166</v>
      </c>
    </row>
    <row r="2952" spans="1:19">
      <c r="A2952" s="37"/>
      <c r="B2952" s="5">
        <v>2018</v>
      </c>
      <c r="C2952" s="33"/>
      <c r="D2952" s="33"/>
      <c r="E2952" s="33"/>
      <c r="F2952" s="33"/>
      <c r="G2952" s="33"/>
      <c r="H2952" s="33"/>
      <c r="I2952" s="33"/>
      <c r="J2952" s="33"/>
      <c r="K2952" s="33"/>
      <c r="L2952" s="33"/>
      <c r="M2952" s="33"/>
      <c r="N2952" s="33"/>
      <c r="O2952" s="34">
        <v>255633.92000000001</v>
      </c>
      <c r="P2952" s="34">
        <v>255633.92000000001</v>
      </c>
      <c r="Q2952" s="34">
        <v>255633.92000000001</v>
      </c>
      <c r="R2952" s="34">
        <v>255633.92000000001</v>
      </c>
      <c r="S2952" s="34">
        <v>255633.92000000001</v>
      </c>
    </row>
    <row r="2953" spans="1:19">
      <c r="A2953" s="37"/>
      <c r="B2953" s="5">
        <v>2017</v>
      </c>
      <c r="C2953" s="33"/>
      <c r="D2953" s="33"/>
      <c r="E2953" s="33"/>
      <c r="F2953" s="33"/>
      <c r="G2953" s="33"/>
      <c r="H2953" s="33"/>
      <c r="I2953" s="33"/>
      <c r="J2953" s="33"/>
      <c r="K2953" s="33"/>
      <c r="L2953" s="33"/>
      <c r="M2953" s="33"/>
      <c r="N2953" s="34">
        <v>111739.23999999999</v>
      </c>
      <c r="O2953" s="34">
        <v>111739.23999999999</v>
      </c>
      <c r="P2953" s="34">
        <v>111739.23999999999</v>
      </c>
      <c r="Q2953" s="34">
        <v>111739.23999999999</v>
      </c>
      <c r="R2953" s="34">
        <v>111739.23999999999</v>
      </c>
      <c r="S2953" s="34">
        <v>111739.23999999999</v>
      </c>
    </row>
    <row r="2954" spans="1:19">
      <c r="B2954" s="5">
        <v>2016</v>
      </c>
      <c r="C2954" s="33"/>
      <c r="D2954" s="33"/>
      <c r="E2954" s="33"/>
      <c r="F2954" s="33"/>
      <c r="G2954" s="33"/>
      <c r="H2954" s="33"/>
      <c r="I2954" s="33"/>
      <c r="J2954" s="33"/>
      <c r="K2954" s="33"/>
      <c r="L2954" s="33"/>
      <c r="M2954" s="34">
        <v>145316.16</v>
      </c>
      <c r="N2954" s="34">
        <v>145316.16</v>
      </c>
      <c r="O2954" s="34">
        <v>145316.16</v>
      </c>
      <c r="P2954" s="34">
        <v>145316.16</v>
      </c>
      <c r="Q2954" s="34">
        <v>145316.16</v>
      </c>
      <c r="R2954" s="34">
        <v>145316.16</v>
      </c>
      <c r="S2954" s="34">
        <v>145316.16</v>
      </c>
    </row>
    <row r="2955" spans="1:19">
      <c r="B2955" s="5">
        <v>2015</v>
      </c>
      <c r="C2955" s="33"/>
      <c r="D2955" s="33"/>
      <c r="E2955" s="33"/>
      <c r="F2955" s="33"/>
      <c r="G2955" s="33"/>
      <c r="H2955" s="33"/>
      <c r="I2955" s="33"/>
      <c r="J2955" s="33"/>
      <c r="K2955" s="33"/>
      <c r="L2955" s="34">
        <v>59420.650000000009</v>
      </c>
      <c r="M2955" s="34">
        <v>59420.650000000009</v>
      </c>
      <c r="N2955" s="34">
        <v>59420.65</v>
      </c>
      <c r="O2955" s="34">
        <v>59420.65</v>
      </c>
      <c r="P2955" s="34">
        <v>59420.65</v>
      </c>
      <c r="Q2955" s="34">
        <v>59420.65</v>
      </c>
      <c r="R2955" s="34">
        <v>59420.65</v>
      </c>
      <c r="S2955" s="34">
        <v>59420.65</v>
      </c>
    </row>
    <row r="2956" spans="1:19">
      <c r="B2956" s="5">
        <v>2014</v>
      </c>
      <c r="C2956" s="33"/>
      <c r="D2956" s="33"/>
      <c r="E2956" s="33"/>
      <c r="F2956" s="33"/>
      <c r="G2956" s="33"/>
      <c r="H2956" s="33"/>
      <c r="I2956" s="33"/>
      <c r="J2956" s="33"/>
      <c r="K2956" s="34">
        <v>85320.49000000002</v>
      </c>
      <c r="L2956" s="34">
        <v>85320.49000000002</v>
      </c>
      <c r="M2956" s="34">
        <v>85320.49000000002</v>
      </c>
      <c r="N2956" s="34">
        <v>85320.49000000002</v>
      </c>
      <c r="O2956" s="34">
        <v>85320.49000000002</v>
      </c>
      <c r="P2956" s="34">
        <v>85320.49000000002</v>
      </c>
      <c r="Q2956" s="34">
        <v>85320.49000000002</v>
      </c>
      <c r="R2956" s="34">
        <v>85320.49000000002</v>
      </c>
      <c r="S2956" s="34">
        <v>85320.49000000002</v>
      </c>
    </row>
    <row r="2957" spans="1:19">
      <c r="B2957" s="5">
        <v>2013</v>
      </c>
      <c r="C2957" s="33"/>
      <c r="D2957" s="33"/>
      <c r="E2957" s="33"/>
      <c r="F2957" s="33"/>
      <c r="G2957" s="33"/>
      <c r="H2957" s="33"/>
      <c r="I2957" s="33"/>
      <c r="J2957" s="34">
        <v>153592.63</v>
      </c>
      <c r="K2957" s="34">
        <v>153592.63</v>
      </c>
      <c r="L2957" s="34">
        <v>153592.63</v>
      </c>
      <c r="M2957" s="34">
        <v>153592.63</v>
      </c>
      <c r="N2957" s="34">
        <v>153592.63</v>
      </c>
      <c r="O2957" s="34">
        <v>153592.63</v>
      </c>
      <c r="P2957" s="34">
        <v>153592.63</v>
      </c>
      <c r="Q2957" s="34">
        <v>153592.63</v>
      </c>
      <c r="R2957" s="34">
        <v>153592.63</v>
      </c>
      <c r="S2957" s="34">
        <v>153592.63</v>
      </c>
    </row>
    <row r="2958" spans="1:19">
      <c r="B2958" s="5">
        <v>2012</v>
      </c>
      <c r="C2958" s="33"/>
      <c r="D2958" s="33"/>
      <c r="E2958" s="33"/>
      <c r="F2958" s="33"/>
      <c r="G2958" s="33"/>
      <c r="H2958" s="33"/>
      <c r="I2958" s="34">
        <v>55034.460000000006</v>
      </c>
      <c r="J2958" s="34">
        <v>62318.139999999992</v>
      </c>
      <c r="K2958" s="34">
        <v>63385.609999999993</v>
      </c>
      <c r="L2958" s="34">
        <v>63385.609999999993</v>
      </c>
      <c r="M2958" s="34">
        <v>63385.609999999993</v>
      </c>
      <c r="N2958" s="34">
        <v>63385.609999999993</v>
      </c>
      <c r="O2958" s="34">
        <v>63385.609999999993</v>
      </c>
      <c r="P2958" s="34">
        <v>63385.609999999993</v>
      </c>
      <c r="Q2958" s="34">
        <v>63385.609999999993</v>
      </c>
      <c r="R2958" s="34">
        <v>63385.609999999993</v>
      </c>
      <c r="S2958" s="34">
        <v>63385.609999999993</v>
      </c>
    </row>
    <row r="2959" spans="1:19">
      <c r="B2959" s="5">
        <v>2011</v>
      </c>
      <c r="C2959" s="33"/>
      <c r="D2959" s="33"/>
      <c r="E2959" s="33"/>
      <c r="F2959" s="33"/>
      <c r="G2959" s="33"/>
      <c r="H2959" s="34">
        <v>87620.65</v>
      </c>
      <c r="I2959" s="34">
        <v>87620.65</v>
      </c>
      <c r="J2959" s="34">
        <v>88432.699999999983</v>
      </c>
      <c r="K2959" s="34">
        <v>88432.7</v>
      </c>
      <c r="L2959" s="34">
        <v>88432.7</v>
      </c>
      <c r="M2959" s="34">
        <v>88432.7</v>
      </c>
      <c r="N2959" s="34">
        <v>88432.7</v>
      </c>
      <c r="O2959" s="34">
        <v>88432.7</v>
      </c>
      <c r="P2959" s="34">
        <v>88432.7</v>
      </c>
      <c r="Q2959" s="34">
        <v>88432.7</v>
      </c>
      <c r="R2959" s="34">
        <v>88432.7</v>
      </c>
      <c r="S2959" s="34">
        <v>88432.7</v>
      </c>
    </row>
    <row r="2960" spans="1:19">
      <c r="B2960" s="5">
        <v>2010</v>
      </c>
      <c r="C2960" s="33"/>
      <c r="D2960" s="33"/>
      <c r="E2960" s="33"/>
      <c r="F2960" s="33"/>
      <c r="G2960" s="34">
        <v>109150.42000000001</v>
      </c>
      <c r="H2960" s="34">
        <v>94594</v>
      </c>
      <c r="I2960" s="34">
        <v>94594</v>
      </c>
      <c r="J2960" s="34">
        <v>94594</v>
      </c>
      <c r="K2960" s="34">
        <v>94594</v>
      </c>
      <c r="L2960" s="34">
        <v>94594</v>
      </c>
      <c r="M2960" s="34">
        <v>94594</v>
      </c>
      <c r="N2960" s="34">
        <v>94594</v>
      </c>
      <c r="O2960" s="34">
        <v>94594</v>
      </c>
      <c r="P2960" s="34">
        <v>94594</v>
      </c>
      <c r="Q2960" s="34">
        <v>94594</v>
      </c>
      <c r="R2960" s="34">
        <v>94594</v>
      </c>
      <c r="S2960" s="34">
        <v>94594</v>
      </c>
    </row>
    <row r="2961" spans="2:19">
      <c r="B2961" s="5">
        <v>2009</v>
      </c>
      <c r="C2961" s="33"/>
      <c r="D2961" s="33"/>
      <c r="E2961" s="33"/>
      <c r="F2961" s="34">
        <v>70334.109999999971</v>
      </c>
      <c r="G2961" s="34">
        <v>64616.11</v>
      </c>
      <c r="H2961" s="34">
        <v>63220.11</v>
      </c>
      <c r="I2961" s="34">
        <v>63220.11</v>
      </c>
      <c r="J2961" s="34">
        <v>63220.11</v>
      </c>
      <c r="K2961" s="34">
        <v>63220.11</v>
      </c>
      <c r="L2961" s="34">
        <v>63220.11</v>
      </c>
      <c r="M2961" s="34">
        <v>63220.11</v>
      </c>
      <c r="N2961" s="34">
        <v>63220.11</v>
      </c>
      <c r="O2961" s="34">
        <v>63220.11</v>
      </c>
      <c r="P2961" s="34">
        <v>63220.11</v>
      </c>
      <c r="Q2961" s="34">
        <v>63220.11</v>
      </c>
      <c r="R2961" s="34">
        <v>63220.11</v>
      </c>
      <c r="S2961" s="34">
        <v>63220.11</v>
      </c>
    </row>
    <row r="2962" spans="2:19">
      <c r="B2962" s="5">
        <v>2008</v>
      </c>
      <c r="C2962" s="33"/>
      <c r="D2962" s="33"/>
      <c r="E2962" s="34">
        <v>115997.26</v>
      </c>
      <c r="F2962" s="34">
        <v>117320.26</v>
      </c>
      <c r="G2962" s="34">
        <v>114639.26</v>
      </c>
      <c r="H2962" s="34">
        <v>114639.26</v>
      </c>
      <c r="I2962" s="34">
        <v>114639.26</v>
      </c>
      <c r="J2962" s="34">
        <v>114639.26</v>
      </c>
      <c r="K2962" s="34">
        <v>114639.26</v>
      </c>
      <c r="L2962" s="34">
        <v>114639.26</v>
      </c>
      <c r="M2962" s="34">
        <v>114639.26</v>
      </c>
      <c r="N2962" s="34">
        <v>114639.26</v>
      </c>
      <c r="O2962" s="34">
        <v>114639.26</v>
      </c>
      <c r="P2962" s="34">
        <v>114639.26</v>
      </c>
      <c r="Q2962" s="34">
        <v>114639.26</v>
      </c>
      <c r="R2962" s="34">
        <v>114639.26</v>
      </c>
      <c r="S2962" s="34">
        <v>114639.26</v>
      </c>
    </row>
    <row r="2963" spans="2:19">
      <c r="B2963" s="5">
        <v>2007</v>
      </c>
      <c r="C2963" s="33"/>
      <c r="D2963" s="34">
        <v>228088</v>
      </c>
      <c r="E2963" s="34">
        <v>227584</v>
      </c>
      <c r="F2963" s="34">
        <v>227584</v>
      </c>
      <c r="G2963" s="34">
        <v>227584</v>
      </c>
      <c r="H2963" s="34">
        <v>227584</v>
      </c>
      <c r="I2963" s="34">
        <v>227584</v>
      </c>
      <c r="J2963" s="34">
        <v>227584</v>
      </c>
      <c r="K2963" s="34">
        <v>227584</v>
      </c>
      <c r="L2963" s="34">
        <v>227584</v>
      </c>
      <c r="M2963" s="34">
        <v>227584</v>
      </c>
      <c r="N2963" s="34">
        <v>227584</v>
      </c>
      <c r="O2963" s="34">
        <v>227584</v>
      </c>
      <c r="P2963" s="34">
        <v>227584</v>
      </c>
      <c r="Q2963" s="34">
        <v>227584</v>
      </c>
      <c r="R2963" s="34">
        <v>227584</v>
      </c>
      <c r="S2963" s="34">
        <v>227584</v>
      </c>
    </row>
    <row r="2964" spans="2:19">
      <c r="B2964" s="5">
        <v>2006</v>
      </c>
      <c r="C2964" s="105">
        <v>155933</v>
      </c>
      <c r="D2964" s="34">
        <v>155933</v>
      </c>
      <c r="E2964" s="34">
        <v>155933</v>
      </c>
      <c r="F2964" s="34">
        <v>155933</v>
      </c>
      <c r="G2964" s="34">
        <v>155933</v>
      </c>
      <c r="H2964" s="34">
        <v>155933</v>
      </c>
      <c r="I2964" s="34">
        <v>155933</v>
      </c>
      <c r="J2964" s="34">
        <v>155933</v>
      </c>
      <c r="K2964" s="34">
        <v>155933</v>
      </c>
      <c r="L2964" s="34">
        <v>155933</v>
      </c>
      <c r="M2964" s="34">
        <v>155933</v>
      </c>
      <c r="N2964" s="34">
        <v>155933</v>
      </c>
      <c r="O2964" s="34">
        <v>155933</v>
      </c>
      <c r="P2964" s="34">
        <v>155933</v>
      </c>
      <c r="Q2964" s="34">
        <v>155933</v>
      </c>
      <c r="R2964" s="34">
        <v>155933</v>
      </c>
      <c r="S2964" s="34">
        <v>155933</v>
      </c>
    </row>
    <row r="2965" spans="2:19">
      <c r="B2965" s="5">
        <v>2005</v>
      </c>
      <c r="C2965" s="105">
        <v>9082</v>
      </c>
      <c r="D2965" s="34">
        <v>9082</v>
      </c>
      <c r="E2965" s="34">
        <v>9082</v>
      </c>
      <c r="F2965" s="34">
        <v>9082</v>
      </c>
      <c r="G2965" s="34">
        <v>9082</v>
      </c>
      <c r="H2965" s="34">
        <v>9082</v>
      </c>
      <c r="I2965" s="34">
        <v>9082</v>
      </c>
      <c r="J2965" s="34">
        <v>9082</v>
      </c>
      <c r="K2965" s="34">
        <v>9082</v>
      </c>
      <c r="L2965" s="34">
        <v>9082</v>
      </c>
      <c r="M2965" s="34">
        <v>9082</v>
      </c>
      <c r="N2965" s="34">
        <v>9082</v>
      </c>
      <c r="O2965" s="34">
        <v>9082</v>
      </c>
      <c r="P2965" s="34">
        <v>9082</v>
      </c>
      <c r="Q2965" s="34">
        <v>9082</v>
      </c>
      <c r="R2965" s="34">
        <v>9082</v>
      </c>
      <c r="S2965" s="34">
        <v>9082</v>
      </c>
    </row>
    <row r="2966" spans="2:19">
      <c r="B2966" s="5">
        <v>2004</v>
      </c>
      <c r="C2966" s="105">
        <v>4233</v>
      </c>
      <c r="D2966" s="34">
        <v>4233</v>
      </c>
      <c r="E2966" s="34">
        <v>4233</v>
      </c>
      <c r="F2966" s="34">
        <v>4233</v>
      </c>
      <c r="G2966" s="34">
        <v>4233</v>
      </c>
      <c r="H2966" s="34">
        <v>4233</v>
      </c>
      <c r="I2966" s="34">
        <v>4233</v>
      </c>
      <c r="J2966" s="34">
        <v>4233</v>
      </c>
      <c r="K2966" s="34">
        <v>4233</v>
      </c>
      <c r="L2966" s="34">
        <v>4233</v>
      </c>
      <c r="M2966" s="34">
        <v>4233</v>
      </c>
      <c r="N2966" s="34">
        <v>4233</v>
      </c>
      <c r="O2966" s="34">
        <v>4233</v>
      </c>
      <c r="P2966" s="34">
        <v>4233</v>
      </c>
      <c r="Q2966" s="34">
        <v>4233</v>
      </c>
      <c r="R2966" s="34">
        <v>4233</v>
      </c>
      <c r="S2966" s="34">
        <v>4233</v>
      </c>
    </row>
    <row r="2967" spans="2:19">
      <c r="B2967" s="5">
        <v>2003</v>
      </c>
      <c r="C2967" s="105">
        <v>18481</v>
      </c>
      <c r="D2967" s="34">
        <v>18481</v>
      </c>
      <c r="E2967" s="34">
        <v>18481</v>
      </c>
      <c r="F2967" s="34">
        <v>18481</v>
      </c>
      <c r="G2967" s="34">
        <v>18481</v>
      </c>
      <c r="H2967" s="34">
        <v>18481</v>
      </c>
      <c r="I2967" s="34">
        <v>18481</v>
      </c>
      <c r="J2967" s="34">
        <v>18481</v>
      </c>
      <c r="K2967" s="34">
        <v>18481</v>
      </c>
      <c r="L2967" s="34">
        <v>18481</v>
      </c>
      <c r="M2967" s="34">
        <v>18481</v>
      </c>
      <c r="N2967" s="34">
        <v>18481</v>
      </c>
      <c r="O2967" s="34">
        <v>18481</v>
      </c>
      <c r="P2967" s="34">
        <v>18481</v>
      </c>
      <c r="Q2967" s="34">
        <v>18481</v>
      </c>
      <c r="R2967" s="34">
        <v>18481</v>
      </c>
      <c r="S2967" s="34">
        <v>18481</v>
      </c>
    </row>
    <row r="2968" spans="2:19">
      <c r="B2968" s="5">
        <v>2002</v>
      </c>
      <c r="C2968" s="105">
        <v>86364.3</v>
      </c>
      <c r="D2968" s="34">
        <v>86364.3</v>
      </c>
      <c r="E2968" s="34">
        <v>86364.3</v>
      </c>
      <c r="F2968" s="34">
        <v>86364.3</v>
      </c>
      <c r="G2968" s="34">
        <v>86364.3</v>
      </c>
      <c r="H2968" s="34">
        <v>86364.3</v>
      </c>
      <c r="I2968" s="34">
        <v>86364.3</v>
      </c>
      <c r="J2968" s="34">
        <v>86364.3</v>
      </c>
      <c r="K2968" s="34">
        <v>86364.3</v>
      </c>
      <c r="L2968" s="34">
        <v>86364.3</v>
      </c>
      <c r="M2968" s="34">
        <v>86364.3</v>
      </c>
      <c r="N2968" s="34">
        <v>86364.3</v>
      </c>
      <c r="O2968" s="34">
        <v>86364.3</v>
      </c>
      <c r="P2968" s="34">
        <v>86364.3</v>
      </c>
      <c r="Q2968" s="34">
        <v>86364.3</v>
      </c>
      <c r="R2968" s="34">
        <v>86364.3</v>
      </c>
      <c r="S2968" s="34">
        <v>86364.3</v>
      </c>
    </row>
    <row r="2969" spans="2:19">
      <c r="B2969" s="5">
        <v>2001</v>
      </c>
      <c r="C2969" s="105">
        <v>217709.02</v>
      </c>
      <c r="D2969" s="34">
        <v>217709.02</v>
      </c>
      <c r="E2969" s="34">
        <v>217709.02</v>
      </c>
      <c r="F2969" s="34">
        <v>217709.02</v>
      </c>
      <c r="G2969" s="34">
        <v>217709.02</v>
      </c>
      <c r="H2969" s="34">
        <v>217709.02</v>
      </c>
      <c r="I2969" s="34">
        <v>217709.02</v>
      </c>
      <c r="J2969" s="34">
        <v>217709.02</v>
      </c>
      <c r="K2969" s="34">
        <v>217709.02</v>
      </c>
      <c r="L2969" s="34">
        <v>217709.02</v>
      </c>
      <c r="M2969" s="34">
        <v>217709.02</v>
      </c>
      <c r="N2969" s="34">
        <v>217709.02</v>
      </c>
      <c r="O2969" s="34">
        <v>217709.02</v>
      </c>
      <c r="P2969" s="34">
        <v>217709.02</v>
      </c>
      <c r="Q2969" s="34">
        <v>217709.02</v>
      </c>
      <c r="R2969" s="34">
        <v>217709.02</v>
      </c>
      <c r="S2969" s="34">
        <v>217709.02</v>
      </c>
    </row>
    <row r="2970" spans="2:19">
      <c r="B2970" s="5">
        <v>2000</v>
      </c>
      <c r="C2970" s="105">
        <v>63815.869999999995</v>
      </c>
      <c r="D2970" s="34">
        <v>63815.869999999995</v>
      </c>
      <c r="E2970" s="34">
        <v>63815.869999999995</v>
      </c>
      <c r="F2970" s="34">
        <v>63815.869999999995</v>
      </c>
      <c r="G2970" s="34">
        <v>63815.869999999995</v>
      </c>
      <c r="H2970" s="34">
        <v>63815.869999999995</v>
      </c>
      <c r="I2970" s="34">
        <v>63815.869999999995</v>
      </c>
      <c r="J2970" s="34">
        <v>63815.869999999995</v>
      </c>
      <c r="K2970" s="34">
        <v>63815.869999999995</v>
      </c>
      <c r="L2970" s="34">
        <v>63815.869999999995</v>
      </c>
      <c r="M2970" s="34">
        <v>63815.869999999995</v>
      </c>
      <c r="N2970" s="34">
        <v>63815.87000000001</v>
      </c>
      <c r="O2970" s="34">
        <v>63815.87000000001</v>
      </c>
      <c r="P2970" s="34">
        <v>63815.87000000001</v>
      </c>
      <c r="Q2970" s="34">
        <v>63815.87000000001</v>
      </c>
      <c r="R2970" s="34">
        <v>63815.87000000001</v>
      </c>
      <c r="S2970" s="34">
        <v>63815.87000000001</v>
      </c>
    </row>
    <row r="2971" spans="2:19">
      <c r="B2971" s="5">
        <v>1999</v>
      </c>
      <c r="C2971" s="105">
        <v>64253.53</v>
      </c>
      <c r="D2971" s="34">
        <v>64253.53</v>
      </c>
      <c r="E2971" s="34">
        <v>64253.53</v>
      </c>
      <c r="F2971" s="34">
        <v>64253.53</v>
      </c>
      <c r="G2971" s="34">
        <v>64253.53</v>
      </c>
      <c r="H2971" s="34">
        <v>64253.53</v>
      </c>
      <c r="I2971" s="34">
        <v>64253.53</v>
      </c>
      <c r="J2971" s="34">
        <v>64253.53</v>
      </c>
      <c r="K2971" s="34">
        <v>64253.53</v>
      </c>
      <c r="L2971" s="34">
        <v>64253.53</v>
      </c>
      <c r="M2971" s="34">
        <v>64253.53</v>
      </c>
      <c r="N2971" s="34">
        <v>64253.53</v>
      </c>
      <c r="O2971" s="34">
        <v>64253.53</v>
      </c>
      <c r="P2971" s="34">
        <v>64253.53</v>
      </c>
      <c r="Q2971" s="34">
        <v>64253.53</v>
      </c>
      <c r="R2971" s="34">
        <v>64253.53</v>
      </c>
      <c r="S2971" s="34">
        <v>64253.53</v>
      </c>
    </row>
    <row r="2972" spans="2:19">
      <c r="B2972" s="5">
        <v>1998</v>
      </c>
      <c r="C2972" s="105">
        <v>92060.12999999999</v>
      </c>
      <c r="D2972" s="34">
        <v>92060.12999999999</v>
      </c>
      <c r="E2972" s="34">
        <v>92060.12999999999</v>
      </c>
      <c r="F2972" s="34">
        <v>92060.12999999999</v>
      </c>
      <c r="G2972" s="34">
        <v>92060.12999999999</v>
      </c>
      <c r="H2972" s="34">
        <v>92060.12999999999</v>
      </c>
      <c r="I2972" s="34">
        <v>92060.12999999999</v>
      </c>
      <c r="J2972" s="34">
        <v>92060.12999999999</v>
      </c>
      <c r="K2972" s="34">
        <v>92060.12999999999</v>
      </c>
      <c r="L2972" s="34">
        <v>92060.12999999999</v>
      </c>
      <c r="M2972" s="34">
        <v>92060.12999999999</v>
      </c>
      <c r="N2972" s="34">
        <v>103627.6</v>
      </c>
      <c r="O2972" s="34">
        <v>103627.6</v>
      </c>
      <c r="P2972" s="34">
        <v>103627.6</v>
      </c>
      <c r="Q2972" s="34">
        <v>103627.6</v>
      </c>
      <c r="R2972" s="34">
        <v>103627.6</v>
      </c>
      <c r="S2972" s="34">
        <v>103627.6</v>
      </c>
    </row>
    <row r="2973" spans="2:19">
      <c r="B2973" s="5">
        <v>1997</v>
      </c>
      <c r="C2973" s="105">
        <v>60670.43</v>
      </c>
      <c r="D2973" s="34">
        <v>60670.43</v>
      </c>
      <c r="E2973" s="34">
        <v>60670.43</v>
      </c>
      <c r="F2973" s="34">
        <v>60670.43</v>
      </c>
      <c r="G2973" s="34">
        <v>60670.43</v>
      </c>
      <c r="H2973" s="34">
        <v>60670.43</v>
      </c>
      <c r="I2973" s="34">
        <v>60670.43</v>
      </c>
      <c r="J2973" s="34">
        <v>60670.43</v>
      </c>
      <c r="K2973" s="34">
        <v>60670.43</v>
      </c>
      <c r="L2973" s="34">
        <v>60670.43</v>
      </c>
      <c r="M2973" s="34">
        <v>60670.43</v>
      </c>
      <c r="N2973" s="34">
        <v>60670.430000000008</v>
      </c>
      <c r="O2973" s="34">
        <v>60670.430000000008</v>
      </c>
      <c r="P2973" s="34">
        <v>60670.430000000008</v>
      </c>
      <c r="Q2973" s="34">
        <v>60670.430000000008</v>
      </c>
      <c r="R2973" s="34">
        <v>60670.430000000008</v>
      </c>
      <c r="S2973" s="34">
        <v>60670.430000000008</v>
      </c>
    </row>
    <row r="2974" spans="2:19">
      <c r="B2974" s="5">
        <v>1996</v>
      </c>
      <c r="C2974" s="105">
        <v>114824.88000000002</v>
      </c>
      <c r="D2974" s="34">
        <v>114824.88000000002</v>
      </c>
      <c r="E2974" s="34">
        <v>114824.88000000002</v>
      </c>
      <c r="F2974" s="34">
        <v>114824.88000000002</v>
      </c>
      <c r="G2974" s="34">
        <v>114824.88000000002</v>
      </c>
      <c r="H2974" s="34">
        <v>114824.88000000002</v>
      </c>
      <c r="I2974" s="34">
        <v>114824.88000000002</v>
      </c>
      <c r="J2974" s="34">
        <v>114824.88000000002</v>
      </c>
      <c r="K2974" s="34">
        <v>114824.88000000002</v>
      </c>
      <c r="L2974" s="34">
        <v>114824.88000000002</v>
      </c>
      <c r="M2974" s="34">
        <v>114824.88000000002</v>
      </c>
      <c r="N2974" s="34">
        <v>114824.87999999998</v>
      </c>
      <c r="O2974" s="34">
        <v>114824.87999999998</v>
      </c>
      <c r="P2974" s="34">
        <v>114824.87999999998</v>
      </c>
      <c r="Q2974" s="34">
        <v>114824.87999999998</v>
      </c>
      <c r="R2974" s="34">
        <v>114824.87999999998</v>
      </c>
      <c r="S2974" s="34">
        <v>114824.87999999998</v>
      </c>
    </row>
    <row r="2975" spans="2:19">
      <c r="B2975" s="5">
        <v>1995</v>
      </c>
      <c r="C2975" s="105">
        <v>122877.73999999998</v>
      </c>
      <c r="D2975" s="34">
        <v>122877.73999999998</v>
      </c>
      <c r="E2975" s="34">
        <v>122877.73999999998</v>
      </c>
      <c r="F2975" s="34">
        <v>122877.73999999998</v>
      </c>
      <c r="G2975" s="34">
        <v>122877.73999999998</v>
      </c>
      <c r="H2975" s="34">
        <v>122877.73999999998</v>
      </c>
      <c r="I2975" s="34">
        <v>122877.73999999998</v>
      </c>
      <c r="J2975" s="34">
        <v>122877.73999999998</v>
      </c>
      <c r="K2975" s="34">
        <v>122877.73999999998</v>
      </c>
      <c r="L2975" s="34">
        <v>122877.73999999998</v>
      </c>
      <c r="M2975" s="34">
        <v>122877.73999999998</v>
      </c>
      <c r="N2975" s="34">
        <v>122877.74</v>
      </c>
      <c r="O2975" s="34">
        <v>122877.74</v>
      </c>
      <c r="P2975" s="34">
        <v>122877.74</v>
      </c>
      <c r="Q2975" s="34">
        <v>122877.74</v>
      </c>
      <c r="R2975" s="34">
        <v>122877.74</v>
      </c>
      <c r="S2975" s="34">
        <v>122877.74</v>
      </c>
    </row>
    <row r="2976" spans="2:19">
      <c r="B2976" s="5">
        <v>1994</v>
      </c>
      <c r="C2976" s="105">
        <v>106171.8</v>
      </c>
      <c r="D2976" s="34">
        <v>106171.8</v>
      </c>
      <c r="E2976" s="34">
        <v>106171.8</v>
      </c>
      <c r="F2976" s="34">
        <v>106171.8</v>
      </c>
      <c r="G2976" s="34">
        <v>106171.8</v>
      </c>
      <c r="H2976" s="34">
        <v>106171.8</v>
      </c>
      <c r="I2976" s="34">
        <v>106171.8</v>
      </c>
      <c r="J2976" s="34">
        <v>106171.8</v>
      </c>
      <c r="K2976" s="34">
        <v>106171.8</v>
      </c>
      <c r="L2976" s="34">
        <v>106171.8</v>
      </c>
      <c r="M2976" s="34">
        <v>106171.8</v>
      </c>
      <c r="N2976" s="34">
        <v>106171.80000000002</v>
      </c>
      <c r="O2976" s="34">
        <v>106171.80000000002</v>
      </c>
      <c r="P2976" s="34">
        <v>106171.80000000002</v>
      </c>
      <c r="Q2976" s="34">
        <v>106171.80000000002</v>
      </c>
      <c r="R2976" s="34">
        <v>106171.80000000002</v>
      </c>
      <c r="S2976" s="34">
        <v>106171.80000000002</v>
      </c>
    </row>
    <row r="2977" spans="2:19">
      <c r="B2977" s="5">
        <v>1993</v>
      </c>
      <c r="C2977" s="105">
        <v>91515.12999999999</v>
      </c>
      <c r="D2977" s="34">
        <v>91515.12999999999</v>
      </c>
      <c r="E2977" s="34">
        <v>91515.12999999999</v>
      </c>
      <c r="F2977" s="34">
        <v>91515.12999999999</v>
      </c>
      <c r="G2977" s="34">
        <v>91515.12999999999</v>
      </c>
      <c r="H2977" s="34">
        <v>91515.12999999999</v>
      </c>
      <c r="I2977" s="34">
        <v>91515.12999999999</v>
      </c>
      <c r="J2977" s="34">
        <v>91515.12999999999</v>
      </c>
      <c r="K2977" s="34">
        <v>91515.12999999999</v>
      </c>
      <c r="L2977" s="34">
        <v>89645.849999999991</v>
      </c>
      <c r="M2977" s="34">
        <v>89645.849999999991</v>
      </c>
      <c r="N2977" s="34">
        <v>89645.849999999991</v>
      </c>
      <c r="O2977" s="34">
        <v>89645.849999999991</v>
      </c>
      <c r="P2977" s="34">
        <v>89645.849999999991</v>
      </c>
      <c r="Q2977" s="34">
        <v>89645.849999999991</v>
      </c>
      <c r="R2977" s="34">
        <v>89645.849999999991</v>
      </c>
      <c r="S2977" s="34">
        <v>89645.849999999991</v>
      </c>
    </row>
    <row r="2978" spans="2:19">
      <c r="B2978" s="5">
        <v>1992</v>
      </c>
      <c r="C2978" s="105">
        <v>0</v>
      </c>
      <c r="D2978" s="34">
        <v>0</v>
      </c>
      <c r="E2978" s="34">
        <v>0</v>
      </c>
      <c r="F2978" s="34">
        <v>0</v>
      </c>
      <c r="G2978" s="34">
        <v>0</v>
      </c>
      <c r="H2978" s="34">
        <v>0</v>
      </c>
      <c r="I2978" s="34">
        <v>0</v>
      </c>
      <c r="J2978" s="34">
        <v>0</v>
      </c>
      <c r="K2978" s="34">
        <v>0</v>
      </c>
      <c r="L2978" s="34">
        <v>0</v>
      </c>
      <c r="M2978" s="34">
        <v>0</v>
      </c>
      <c r="N2978" s="34">
        <v>0</v>
      </c>
      <c r="O2978" s="34">
        <v>0</v>
      </c>
      <c r="P2978" s="34">
        <v>0</v>
      </c>
      <c r="Q2978" s="34">
        <v>0</v>
      </c>
      <c r="R2978" s="34">
        <v>0</v>
      </c>
      <c r="S2978" s="34">
        <v>0</v>
      </c>
    </row>
    <row r="2979" spans="2:19">
      <c r="B2979" s="5">
        <v>1991</v>
      </c>
      <c r="C2979" s="105">
        <v>0</v>
      </c>
      <c r="D2979" s="34">
        <v>0</v>
      </c>
      <c r="E2979" s="34">
        <v>0</v>
      </c>
      <c r="F2979" s="34">
        <v>0</v>
      </c>
      <c r="G2979" s="34">
        <v>0</v>
      </c>
      <c r="H2979" s="34">
        <v>0</v>
      </c>
      <c r="I2979" s="34">
        <v>0</v>
      </c>
      <c r="J2979" s="34">
        <v>0</v>
      </c>
      <c r="K2979" s="34">
        <v>0</v>
      </c>
      <c r="L2979" s="34">
        <v>0</v>
      </c>
      <c r="M2979" s="34">
        <v>0</v>
      </c>
      <c r="N2979" s="34">
        <v>0</v>
      </c>
      <c r="O2979" s="34">
        <v>0</v>
      </c>
      <c r="P2979" s="34">
        <v>0</v>
      </c>
      <c r="Q2979" s="34">
        <v>0</v>
      </c>
      <c r="R2979" s="34">
        <v>0</v>
      </c>
      <c r="S2979" s="34">
        <v>0</v>
      </c>
    </row>
    <row r="2980" spans="2:19">
      <c r="B2980" s="5">
        <v>1990</v>
      </c>
      <c r="C2980" s="105">
        <v>0</v>
      </c>
      <c r="D2980" s="34">
        <v>0</v>
      </c>
      <c r="E2980" s="34">
        <v>0</v>
      </c>
      <c r="F2980" s="34">
        <v>0</v>
      </c>
      <c r="G2980" s="34">
        <v>0</v>
      </c>
      <c r="H2980" s="34">
        <v>0</v>
      </c>
      <c r="I2980" s="34">
        <v>0</v>
      </c>
      <c r="J2980" s="34">
        <v>0</v>
      </c>
      <c r="K2980" s="34">
        <v>0</v>
      </c>
      <c r="L2980" s="34">
        <v>0</v>
      </c>
      <c r="M2980" s="34">
        <v>0</v>
      </c>
      <c r="N2980" s="34">
        <v>0</v>
      </c>
      <c r="O2980" s="34">
        <v>0</v>
      </c>
      <c r="P2980" s="34">
        <v>0</v>
      </c>
      <c r="Q2980" s="34">
        <v>0</v>
      </c>
      <c r="R2980" s="34">
        <v>0</v>
      </c>
      <c r="S2980" s="34">
        <v>0</v>
      </c>
    </row>
    <row r="2981" spans="2:19">
      <c r="B2981" s="5">
        <v>1989</v>
      </c>
      <c r="C2981" s="105">
        <v>0</v>
      </c>
      <c r="D2981" s="34">
        <v>0</v>
      </c>
      <c r="E2981" s="34">
        <v>0</v>
      </c>
      <c r="F2981" s="34">
        <v>0</v>
      </c>
      <c r="G2981" s="34">
        <v>0</v>
      </c>
      <c r="H2981" s="34">
        <v>0</v>
      </c>
      <c r="I2981" s="34">
        <v>0</v>
      </c>
      <c r="J2981" s="34">
        <v>0</v>
      </c>
      <c r="K2981" s="34">
        <v>0</v>
      </c>
      <c r="L2981" s="34">
        <v>0</v>
      </c>
      <c r="M2981" s="34">
        <v>0</v>
      </c>
      <c r="N2981" s="34">
        <v>0</v>
      </c>
      <c r="O2981" s="34">
        <v>0</v>
      </c>
      <c r="P2981" s="34">
        <v>0</v>
      </c>
      <c r="Q2981" s="34">
        <v>0</v>
      </c>
      <c r="R2981" s="34">
        <v>0</v>
      </c>
      <c r="S2981" s="34">
        <v>0</v>
      </c>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1207991.8299999998</v>
      </c>
      <c r="D3041" s="10">
        <f>SUM(D2963:D3040)</f>
        <v>1436079.83</v>
      </c>
      <c r="E3041" s="10">
        <f>SUM(E2962:E3040)</f>
        <v>1551573.09</v>
      </c>
      <c r="F3041" s="10">
        <f>SUM(F2961:F3040)</f>
        <v>1623230.2</v>
      </c>
      <c r="G3041" s="10">
        <f>SUM(G2960:G3040)</f>
        <v>1723981.6199999999</v>
      </c>
      <c r="H3041" s="10">
        <f>SUM(H2954:H3040)</f>
        <v>1795649.8499999999</v>
      </c>
      <c r="I3041" s="10">
        <f>SUM(I2954:I3040)</f>
        <v>1850684.3099999998</v>
      </c>
      <c r="J3041" s="10">
        <f t="shared" ref="J3041" si="59">SUM(J2954:J3040)</f>
        <v>2012372.6699999997</v>
      </c>
      <c r="K3041" s="10">
        <f>SUM(K2954:K3040)</f>
        <v>2098760.6300000004</v>
      </c>
      <c r="L3041" s="10">
        <f t="shared" ref="L3041" si="60">SUM(L2954:L3040)</f>
        <v>2156312</v>
      </c>
      <c r="M3041" s="10">
        <f>SUM(M2954:M3040)</f>
        <v>2301628.1599999997</v>
      </c>
      <c r="N3041" s="10">
        <f>SUM(N2949:N3040)</f>
        <v>2424934.8700000006</v>
      </c>
      <c r="O3041" s="10">
        <f>SUM(O2949:O3040)</f>
        <v>2680568.7900000005</v>
      </c>
      <c r="P3041" s="10">
        <f>SUM(P2949:P3040)</f>
        <v>2743734.7900000005</v>
      </c>
      <c r="Q3041" s="10">
        <f>SUM(Q2949:Q3040)</f>
        <v>2837247.7900000005</v>
      </c>
      <c r="R3041" s="10">
        <f>SUM(R2948:R3040)</f>
        <v>3112550.7900000005</v>
      </c>
      <c r="S3041" s="10">
        <f>SUM(S2948:S3040)</f>
        <v>3250564.93</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v>20134.5</v>
      </c>
    </row>
    <row r="3044" spans="1:19">
      <c r="A3044" s="35"/>
      <c r="B3044" s="5">
        <v>2021</v>
      </c>
      <c r="C3044" s="33"/>
      <c r="D3044" s="33"/>
      <c r="E3044" s="33"/>
      <c r="F3044" s="33"/>
      <c r="G3044" s="33"/>
      <c r="H3044" s="33"/>
      <c r="I3044" s="33"/>
      <c r="J3044" s="33"/>
      <c r="K3044" s="33"/>
      <c r="L3044" s="33"/>
      <c r="M3044" s="33"/>
      <c r="N3044" s="33"/>
      <c r="O3044" s="33"/>
      <c r="P3044" s="33"/>
      <c r="Q3044" s="33"/>
      <c r="R3044" s="34">
        <v>50715</v>
      </c>
      <c r="S3044" s="34">
        <v>50715</v>
      </c>
    </row>
    <row r="3045" spans="1:19">
      <c r="B3045" s="5">
        <v>2020</v>
      </c>
      <c r="C3045" s="33"/>
      <c r="D3045" s="33"/>
      <c r="E3045" s="33"/>
      <c r="F3045" s="33"/>
      <c r="G3045" s="33"/>
      <c r="H3045" s="33"/>
      <c r="I3045" s="33"/>
      <c r="J3045" s="33"/>
      <c r="K3045" s="33"/>
      <c r="L3045" s="33"/>
      <c r="M3045" s="33"/>
      <c r="N3045" s="33"/>
      <c r="O3045" s="33"/>
      <c r="P3045" s="33"/>
      <c r="Q3045" s="34">
        <v>20137</v>
      </c>
      <c r="R3045" s="34">
        <v>20137</v>
      </c>
      <c r="S3045" s="34">
        <v>20137</v>
      </c>
    </row>
    <row r="3046" spans="1:19">
      <c r="A3046" s="37"/>
      <c r="B3046" s="5">
        <v>2019</v>
      </c>
      <c r="C3046" s="33"/>
      <c r="D3046" s="33"/>
      <c r="E3046" s="33"/>
      <c r="F3046" s="33"/>
      <c r="G3046" s="33"/>
      <c r="H3046" s="33"/>
      <c r="I3046" s="33"/>
      <c r="J3046" s="33"/>
      <c r="K3046" s="33"/>
      <c r="L3046" s="33"/>
      <c r="M3046" s="33"/>
      <c r="N3046" s="33"/>
      <c r="O3046" s="33"/>
      <c r="P3046" s="34">
        <v>42937</v>
      </c>
      <c r="Q3046" s="34">
        <v>42937</v>
      </c>
      <c r="R3046" s="34">
        <v>42937</v>
      </c>
      <c r="S3046" s="34">
        <v>42937</v>
      </c>
    </row>
    <row r="3047" spans="1:19">
      <c r="A3047" s="37"/>
      <c r="B3047" s="5">
        <v>2018</v>
      </c>
      <c r="C3047" s="33"/>
      <c r="D3047" s="33"/>
      <c r="E3047" s="33"/>
      <c r="F3047" s="33"/>
      <c r="G3047" s="33"/>
      <c r="H3047" s="33"/>
      <c r="I3047" s="33"/>
      <c r="J3047" s="33"/>
      <c r="K3047" s="33"/>
      <c r="L3047" s="33"/>
      <c r="M3047" s="33"/>
      <c r="N3047" s="33"/>
      <c r="O3047" s="34">
        <v>10913.11</v>
      </c>
      <c r="P3047" s="34">
        <v>10913.11</v>
      </c>
      <c r="Q3047" s="34">
        <v>10913.11</v>
      </c>
      <c r="R3047" s="34">
        <v>10913.11</v>
      </c>
      <c r="S3047" s="34">
        <v>10913.11</v>
      </c>
    </row>
    <row r="3048" spans="1:19">
      <c r="A3048" s="37"/>
      <c r="B3048" s="5">
        <v>2017</v>
      </c>
      <c r="C3048" s="33"/>
      <c r="D3048" s="33"/>
      <c r="E3048" s="33"/>
      <c r="F3048" s="33"/>
      <c r="G3048" s="33"/>
      <c r="H3048" s="33"/>
      <c r="I3048" s="33"/>
      <c r="J3048" s="33"/>
      <c r="K3048" s="33"/>
      <c r="L3048" s="33"/>
      <c r="M3048" s="33"/>
      <c r="N3048" s="106">
        <v>61426.979999999989</v>
      </c>
      <c r="O3048" s="106">
        <v>61426.979999999989</v>
      </c>
      <c r="P3048" s="106">
        <v>61426.979999999989</v>
      </c>
      <c r="Q3048" s="106">
        <v>61426.979999999989</v>
      </c>
      <c r="R3048" s="106">
        <v>61426.979999999989</v>
      </c>
      <c r="S3048" s="106">
        <v>61426.979999999989</v>
      </c>
    </row>
    <row r="3049" spans="1:19">
      <c r="B3049" s="5">
        <v>2016</v>
      </c>
      <c r="C3049" s="33"/>
      <c r="D3049" s="33"/>
      <c r="E3049" s="33"/>
      <c r="F3049" s="33"/>
      <c r="G3049" s="33"/>
      <c r="H3049" s="33"/>
      <c r="I3049" s="33"/>
      <c r="J3049" s="33"/>
      <c r="K3049" s="33"/>
      <c r="L3049" s="33"/>
      <c r="M3049" s="106">
        <v>18678.519999999997</v>
      </c>
      <c r="N3049" s="106">
        <v>18678.519999999997</v>
      </c>
      <c r="O3049" s="106">
        <v>18678.519999999997</v>
      </c>
      <c r="P3049" s="106">
        <v>18678.519999999997</v>
      </c>
      <c r="Q3049" s="106">
        <v>18678.519999999997</v>
      </c>
      <c r="R3049" s="106">
        <v>18678.519999999997</v>
      </c>
      <c r="S3049" s="106">
        <v>18678.519999999997</v>
      </c>
    </row>
    <row r="3050" spans="1:19">
      <c r="B3050" s="5">
        <v>2015</v>
      </c>
      <c r="C3050" s="33"/>
      <c r="D3050" s="33"/>
      <c r="E3050" s="33"/>
      <c r="F3050" s="33"/>
      <c r="G3050" s="33"/>
      <c r="H3050" s="33"/>
      <c r="I3050" s="33"/>
      <c r="J3050" s="33"/>
      <c r="K3050" s="33"/>
      <c r="L3050" s="106">
        <v>19916.440000000002</v>
      </c>
      <c r="M3050" s="106">
        <v>19916.440000000002</v>
      </c>
      <c r="N3050" s="106">
        <v>19916.440000000002</v>
      </c>
      <c r="O3050" s="106">
        <v>19916.440000000002</v>
      </c>
      <c r="P3050" s="106">
        <v>19916.440000000002</v>
      </c>
      <c r="Q3050" s="106">
        <v>19916.440000000002</v>
      </c>
      <c r="R3050" s="106">
        <v>19916.440000000002</v>
      </c>
      <c r="S3050" s="106">
        <v>19916.440000000002</v>
      </c>
    </row>
    <row r="3051" spans="1:19">
      <c r="B3051" s="5">
        <v>2014</v>
      </c>
      <c r="C3051" s="33"/>
      <c r="D3051" s="33"/>
      <c r="E3051" s="33"/>
      <c r="F3051" s="33"/>
      <c r="G3051" s="33"/>
      <c r="H3051" s="33"/>
      <c r="I3051" s="33"/>
      <c r="J3051" s="33"/>
      <c r="K3051" s="106">
        <v>14750.769999999999</v>
      </c>
      <c r="L3051" s="106">
        <v>14750.769999999999</v>
      </c>
      <c r="M3051" s="106">
        <v>14750.769999999999</v>
      </c>
      <c r="N3051" s="106">
        <v>14750.769999999999</v>
      </c>
      <c r="O3051" s="106">
        <v>14750.769999999999</v>
      </c>
      <c r="P3051" s="106">
        <v>14750.769999999999</v>
      </c>
      <c r="Q3051" s="106">
        <v>14750.769999999999</v>
      </c>
      <c r="R3051" s="106">
        <v>14750.769999999999</v>
      </c>
      <c r="S3051" s="106">
        <v>14750.769999999999</v>
      </c>
    </row>
    <row r="3052" spans="1:19">
      <c r="B3052" s="5">
        <v>2013</v>
      </c>
      <c r="C3052" s="33"/>
      <c r="D3052" s="33"/>
      <c r="E3052" s="33"/>
      <c r="F3052" s="33"/>
      <c r="G3052" s="33"/>
      <c r="H3052" s="33"/>
      <c r="I3052" s="33"/>
      <c r="J3052" s="106">
        <v>23666.15</v>
      </c>
      <c r="K3052" s="106">
        <v>23666.15</v>
      </c>
      <c r="L3052" s="106">
        <v>23666.15</v>
      </c>
      <c r="M3052" s="106">
        <v>23666.15</v>
      </c>
      <c r="N3052" s="106">
        <v>23666.15</v>
      </c>
      <c r="O3052" s="106">
        <v>23666.15</v>
      </c>
      <c r="P3052" s="106">
        <v>23666.15</v>
      </c>
      <c r="Q3052" s="106">
        <v>23666.15</v>
      </c>
      <c r="R3052" s="106">
        <v>23666.15</v>
      </c>
      <c r="S3052" s="106">
        <v>23666.15</v>
      </c>
    </row>
    <row r="3053" spans="1:19">
      <c r="B3053" s="5">
        <v>2012</v>
      </c>
      <c r="C3053" s="33"/>
      <c r="D3053" s="33"/>
      <c r="E3053" s="33"/>
      <c r="F3053" s="33"/>
      <c r="G3053" s="33"/>
      <c r="H3053" s="33"/>
      <c r="I3053" s="106">
        <v>25210.78</v>
      </c>
      <c r="J3053" s="106">
        <v>27818.589999999997</v>
      </c>
      <c r="K3053" s="106">
        <v>27818.589999999997</v>
      </c>
      <c r="L3053" s="106">
        <v>27818.589999999997</v>
      </c>
      <c r="M3053" s="106">
        <v>27818.589999999997</v>
      </c>
      <c r="N3053" s="106">
        <v>27818.589999999997</v>
      </c>
      <c r="O3053" s="106">
        <v>27818.589999999997</v>
      </c>
      <c r="P3053" s="106">
        <v>27818.589999999997</v>
      </c>
      <c r="Q3053" s="106">
        <v>27818.589999999997</v>
      </c>
      <c r="R3053" s="106">
        <v>27818.589999999997</v>
      </c>
      <c r="S3053" s="106">
        <v>27818.589999999997</v>
      </c>
    </row>
    <row r="3054" spans="1:19">
      <c r="B3054" s="5">
        <v>2011</v>
      </c>
      <c r="C3054" s="33"/>
      <c r="D3054" s="33"/>
      <c r="E3054" s="33"/>
      <c r="F3054" s="33"/>
      <c r="G3054" s="33"/>
      <c r="H3054" s="106">
        <v>33258.090000000004</v>
      </c>
      <c r="I3054" s="106">
        <v>33258.090000000004</v>
      </c>
      <c r="J3054" s="106">
        <v>33258.090000000004</v>
      </c>
      <c r="K3054" s="106">
        <v>33258.090000000004</v>
      </c>
      <c r="L3054" s="106">
        <v>33258.090000000004</v>
      </c>
      <c r="M3054" s="106">
        <v>33258.090000000004</v>
      </c>
      <c r="N3054" s="106">
        <v>33258.090000000004</v>
      </c>
      <c r="O3054" s="106">
        <v>33258.090000000004</v>
      </c>
      <c r="P3054" s="106">
        <v>33258.090000000004</v>
      </c>
      <c r="Q3054" s="106">
        <v>33258.090000000004</v>
      </c>
      <c r="R3054" s="106">
        <v>33258.090000000004</v>
      </c>
      <c r="S3054" s="106">
        <v>33258.090000000004</v>
      </c>
    </row>
    <row r="3055" spans="1:19">
      <c r="B3055" s="5">
        <v>2010</v>
      </c>
      <c r="C3055" s="33"/>
      <c r="D3055" s="33"/>
      <c r="E3055" s="33"/>
      <c r="F3055" s="33"/>
      <c r="G3055" s="106">
        <v>21128.04</v>
      </c>
      <c r="H3055" s="106">
        <v>21128.04</v>
      </c>
      <c r="I3055" s="106">
        <v>21128.04</v>
      </c>
      <c r="J3055" s="106">
        <v>21128.04</v>
      </c>
      <c r="K3055" s="106">
        <v>21128.04</v>
      </c>
      <c r="L3055" s="106">
        <v>21128.04</v>
      </c>
      <c r="M3055" s="106">
        <v>21128.04</v>
      </c>
      <c r="N3055" s="106">
        <v>21128.04</v>
      </c>
      <c r="O3055" s="106">
        <v>21128.04</v>
      </c>
      <c r="P3055" s="106">
        <v>21128.04</v>
      </c>
      <c r="Q3055" s="106">
        <v>21128.04</v>
      </c>
      <c r="R3055" s="106">
        <v>21128.04</v>
      </c>
      <c r="S3055" s="106">
        <v>21128.04</v>
      </c>
    </row>
    <row r="3056" spans="1:19">
      <c r="B3056" s="5">
        <v>2009</v>
      </c>
      <c r="C3056" s="33"/>
      <c r="D3056" s="33"/>
      <c r="E3056" s="33"/>
      <c r="F3056" s="106">
        <v>17863.82</v>
      </c>
      <c r="G3056" s="106">
        <v>18118.82</v>
      </c>
      <c r="H3056" s="106">
        <v>18118.82</v>
      </c>
      <c r="I3056" s="106">
        <v>18118.82</v>
      </c>
      <c r="J3056" s="106">
        <v>18118.82</v>
      </c>
      <c r="K3056" s="106">
        <v>18118.82</v>
      </c>
      <c r="L3056" s="106">
        <v>18118.82</v>
      </c>
      <c r="M3056" s="106">
        <v>18118.82</v>
      </c>
      <c r="N3056" s="106">
        <v>18118.82</v>
      </c>
      <c r="O3056" s="106">
        <v>18118.82</v>
      </c>
      <c r="P3056" s="106">
        <v>18118.82</v>
      </c>
      <c r="Q3056" s="106">
        <v>18118.82</v>
      </c>
      <c r="R3056" s="106">
        <v>18118.82</v>
      </c>
      <c r="S3056" s="106">
        <v>18118.82</v>
      </c>
    </row>
    <row r="3057" spans="2:19">
      <c r="B3057" s="5">
        <v>2008</v>
      </c>
      <c r="C3057" s="33"/>
      <c r="D3057" s="33"/>
      <c r="E3057" s="106">
        <v>25357.399999999994</v>
      </c>
      <c r="F3057" s="106">
        <v>25357.399999999994</v>
      </c>
      <c r="G3057" s="106">
        <v>25357.399999999994</v>
      </c>
      <c r="H3057" s="106">
        <v>25357.399999999994</v>
      </c>
      <c r="I3057" s="106">
        <v>25357.399999999994</v>
      </c>
      <c r="J3057" s="106">
        <v>25357.399999999994</v>
      </c>
      <c r="K3057" s="106">
        <v>25357.399999999994</v>
      </c>
      <c r="L3057" s="106">
        <v>25357.399999999994</v>
      </c>
      <c r="M3057" s="106">
        <v>25357.399999999994</v>
      </c>
      <c r="N3057" s="106">
        <v>25357.399999999994</v>
      </c>
      <c r="O3057" s="106">
        <v>25357.399999999994</v>
      </c>
      <c r="P3057" s="106">
        <v>25357.399999999994</v>
      </c>
      <c r="Q3057" s="106">
        <v>25357.399999999994</v>
      </c>
      <c r="R3057" s="106">
        <v>25357.399999999994</v>
      </c>
      <c r="S3057" s="106">
        <v>25357.399999999994</v>
      </c>
    </row>
    <row r="3058" spans="2:19">
      <c r="B3058" s="5">
        <v>2007</v>
      </c>
      <c r="C3058" s="33"/>
      <c r="D3058" s="106">
        <v>47866</v>
      </c>
      <c r="E3058" s="106">
        <v>47866</v>
      </c>
      <c r="F3058" s="106">
        <v>47866</v>
      </c>
      <c r="G3058" s="106">
        <v>47866</v>
      </c>
      <c r="H3058" s="106">
        <v>47866</v>
      </c>
      <c r="I3058" s="106">
        <v>47866</v>
      </c>
      <c r="J3058" s="106">
        <v>47866</v>
      </c>
      <c r="K3058" s="106">
        <v>47866</v>
      </c>
      <c r="L3058" s="106">
        <v>47866</v>
      </c>
      <c r="M3058" s="106">
        <v>47866</v>
      </c>
      <c r="N3058" s="106">
        <v>47866</v>
      </c>
      <c r="O3058" s="106">
        <v>47866</v>
      </c>
      <c r="P3058" s="106">
        <v>47866</v>
      </c>
      <c r="Q3058" s="106">
        <v>47866</v>
      </c>
      <c r="R3058" s="106">
        <v>47866</v>
      </c>
      <c r="S3058" s="106">
        <v>47866</v>
      </c>
    </row>
    <row r="3059" spans="2:19">
      <c r="B3059" s="5">
        <v>2006</v>
      </c>
      <c r="C3059" s="106">
        <v>25899</v>
      </c>
      <c r="D3059" s="106">
        <v>25899</v>
      </c>
      <c r="E3059" s="106">
        <v>25899</v>
      </c>
      <c r="F3059" s="106">
        <v>25899</v>
      </c>
      <c r="G3059" s="106">
        <v>25899</v>
      </c>
      <c r="H3059" s="106">
        <v>25899</v>
      </c>
      <c r="I3059" s="106">
        <v>25899</v>
      </c>
      <c r="J3059" s="106">
        <v>25899</v>
      </c>
      <c r="K3059" s="106">
        <v>25899</v>
      </c>
      <c r="L3059" s="106">
        <v>25899</v>
      </c>
      <c r="M3059" s="106">
        <v>25899</v>
      </c>
      <c r="N3059" s="106">
        <v>25899</v>
      </c>
      <c r="O3059" s="106">
        <v>25899</v>
      </c>
      <c r="P3059" s="106">
        <v>25899</v>
      </c>
      <c r="Q3059" s="106">
        <v>25899</v>
      </c>
      <c r="R3059" s="106">
        <v>25899</v>
      </c>
      <c r="S3059" s="106">
        <v>25899</v>
      </c>
    </row>
    <row r="3060" spans="2:19">
      <c r="B3060" s="5">
        <v>2005</v>
      </c>
      <c r="C3060" s="106">
        <v>0</v>
      </c>
      <c r="D3060" s="106">
        <v>0</v>
      </c>
      <c r="E3060" s="106">
        <v>0</v>
      </c>
      <c r="F3060" s="106">
        <v>0</v>
      </c>
      <c r="G3060" s="106">
        <v>0</v>
      </c>
      <c r="H3060" s="106">
        <v>0</v>
      </c>
      <c r="I3060" s="106">
        <v>0</v>
      </c>
      <c r="J3060" s="106">
        <v>0</v>
      </c>
      <c r="K3060" s="106">
        <v>0</v>
      </c>
      <c r="L3060" s="106">
        <v>0</v>
      </c>
      <c r="M3060" s="106">
        <v>0</v>
      </c>
      <c r="N3060" s="106">
        <v>0</v>
      </c>
      <c r="O3060" s="106">
        <v>0</v>
      </c>
      <c r="P3060" s="106">
        <v>0</v>
      </c>
      <c r="Q3060" s="106">
        <v>0</v>
      </c>
      <c r="R3060" s="106">
        <v>0</v>
      </c>
      <c r="S3060" s="106">
        <v>0</v>
      </c>
    </row>
    <row r="3061" spans="2:19">
      <c r="B3061" s="5">
        <v>2004</v>
      </c>
      <c r="C3061" s="106">
        <v>0</v>
      </c>
      <c r="D3061" s="106">
        <v>0</v>
      </c>
      <c r="E3061" s="106">
        <v>0</v>
      </c>
      <c r="F3061" s="106">
        <v>0</v>
      </c>
      <c r="G3061" s="106">
        <v>0</v>
      </c>
      <c r="H3061" s="106">
        <v>0</v>
      </c>
      <c r="I3061" s="106">
        <v>0</v>
      </c>
      <c r="J3061" s="106">
        <v>0</v>
      </c>
      <c r="K3061" s="106">
        <v>0</v>
      </c>
      <c r="L3061" s="106">
        <v>0</v>
      </c>
      <c r="M3061" s="106">
        <v>0</v>
      </c>
      <c r="N3061" s="106">
        <v>0</v>
      </c>
      <c r="O3061" s="106">
        <v>0</v>
      </c>
      <c r="P3061" s="106">
        <v>0</v>
      </c>
      <c r="Q3061" s="106">
        <v>0</v>
      </c>
      <c r="R3061" s="106">
        <v>0</v>
      </c>
      <c r="S3061" s="106">
        <v>0</v>
      </c>
    </row>
    <row r="3062" spans="2:19">
      <c r="B3062" s="5">
        <v>2003</v>
      </c>
      <c r="C3062" s="106">
        <v>0</v>
      </c>
      <c r="D3062" s="106">
        <v>0</v>
      </c>
      <c r="E3062" s="106">
        <v>0</v>
      </c>
      <c r="F3062" s="106">
        <v>0</v>
      </c>
      <c r="G3062" s="106">
        <v>0</v>
      </c>
      <c r="H3062" s="106">
        <v>0</v>
      </c>
      <c r="I3062" s="106">
        <v>0</v>
      </c>
      <c r="J3062" s="106">
        <v>0</v>
      </c>
      <c r="K3062" s="106">
        <v>0</v>
      </c>
      <c r="L3062" s="106">
        <v>0</v>
      </c>
      <c r="M3062" s="106">
        <v>0</v>
      </c>
      <c r="N3062" s="106">
        <v>0</v>
      </c>
      <c r="O3062" s="106">
        <v>0</v>
      </c>
      <c r="P3062" s="106">
        <v>0</v>
      </c>
      <c r="Q3062" s="106">
        <v>0</v>
      </c>
      <c r="R3062" s="106">
        <v>0</v>
      </c>
      <c r="S3062" s="106">
        <v>0</v>
      </c>
    </row>
    <row r="3063" spans="2:19">
      <c r="B3063" s="5">
        <v>2002</v>
      </c>
      <c r="C3063" s="106">
        <v>25357</v>
      </c>
      <c r="D3063" s="106">
        <v>25357</v>
      </c>
      <c r="E3063" s="106">
        <v>25357</v>
      </c>
      <c r="F3063" s="106">
        <v>25357</v>
      </c>
      <c r="G3063" s="106">
        <v>25357</v>
      </c>
      <c r="H3063" s="106">
        <v>25357</v>
      </c>
      <c r="I3063" s="106">
        <v>25357</v>
      </c>
      <c r="J3063" s="106">
        <v>25357</v>
      </c>
      <c r="K3063" s="106">
        <v>25357</v>
      </c>
      <c r="L3063" s="106">
        <v>25357</v>
      </c>
      <c r="M3063" s="106">
        <v>25357</v>
      </c>
      <c r="N3063" s="106">
        <v>25357</v>
      </c>
      <c r="O3063" s="106">
        <v>25357</v>
      </c>
      <c r="P3063" s="106">
        <v>25357</v>
      </c>
      <c r="Q3063" s="106">
        <v>25357</v>
      </c>
      <c r="R3063" s="106">
        <v>25357</v>
      </c>
      <c r="S3063" s="106">
        <v>25357</v>
      </c>
    </row>
    <row r="3064" spans="2:19">
      <c r="B3064" s="5">
        <v>2001</v>
      </c>
      <c r="C3064" s="106">
        <v>17650.47</v>
      </c>
      <c r="D3064" s="106">
        <v>17650.47</v>
      </c>
      <c r="E3064" s="106">
        <v>17650.47</v>
      </c>
      <c r="F3064" s="106">
        <v>17650.47</v>
      </c>
      <c r="G3064" s="106">
        <v>17650.47</v>
      </c>
      <c r="H3064" s="106">
        <v>17650.47</v>
      </c>
      <c r="I3064" s="106">
        <v>17650.47</v>
      </c>
      <c r="J3064" s="106">
        <v>17650.47</v>
      </c>
      <c r="K3064" s="106">
        <v>17650.47</v>
      </c>
      <c r="L3064" s="106">
        <v>17650.47</v>
      </c>
      <c r="M3064" s="106">
        <v>17650.47</v>
      </c>
      <c r="N3064" s="106">
        <v>17650.47</v>
      </c>
      <c r="O3064" s="106">
        <v>17650.47</v>
      </c>
      <c r="P3064" s="106">
        <v>17650.47</v>
      </c>
      <c r="Q3064" s="106">
        <v>17650.47</v>
      </c>
      <c r="R3064" s="106">
        <v>17650.47</v>
      </c>
      <c r="S3064" s="106">
        <v>17650.47</v>
      </c>
    </row>
    <row r="3065" spans="2:19">
      <c r="B3065" s="5">
        <v>2000</v>
      </c>
      <c r="C3065" s="106">
        <v>40499.970000000008</v>
      </c>
      <c r="D3065" s="106">
        <v>40499.970000000008</v>
      </c>
      <c r="E3065" s="106">
        <v>40499.970000000008</v>
      </c>
      <c r="F3065" s="106">
        <v>40499.970000000008</v>
      </c>
      <c r="G3065" s="106">
        <v>40499.970000000008</v>
      </c>
      <c r="H3065" s="106">
        <v>40499.970000000008</v>
      </c>
      <c r="I3065" s="106">
        <v>40499.970000000008</v>
      </c>
      <c r="J3065" s="106">
        <v>40499.970000000008</v>
      </c>
      <c r="K3065" s="106">
        <v>40499.970000000008</v>
      </c>
      <c r="L3065" s="106">
        <v>40499.970000000008</v>
      </c>
      <c r="M3065" s="106">
        <v>40499.970000000008</v>
      </c>
      <c r="N3065" s="106">
        <v>40499.97</v>
      </c>
      <c r="O3065" s="106">
        <v>40499.97</v>
      </c>
      <c r="P3065" s="106">
        <v>40499.97</v>
      </c>
      <c r="Q3065" s="106">
        <v>40499.97</v>
      </c>
      <c r="R3065" s="106">
        <v>40499.97</v>
      </c>
      <c r="S3065" s="106">
        <v>40499.97</v>
      </c>
    </row>
    <row r="3066" spans="2:19">
      <c r="B3066" s="5">
        <v>1999</v>
      </c>
      <c r="C3066" s="106">
        <v>68534.58</v>
      </c>
      <c r="D3066" s="106">
        <v>68534.58</v>
      </c>
      <c r="E3066" s="106">
        <v>68534.58</v>
      </c>
      <c r="F3066" s="106">
        <v>68534.58</v>
      </c>
      <c r="G3066" s="106">
        <v>68534.58</v>
      </c>
      <c r="H3066" s="106">
        <v>68534.58</v>
      </c>
      <c r="I3066" s="106">
        <v>68534.58</v>
      </c>
      <c r="J3066" s="106">
        <v>68534.58</v>
      </c>
      <c r="K3066" s="106">
        <v>68534.58</v>
      </c>
      <c r="L3066" s="106">
        <v>68534.58</v>
      </c>
      <c r="M3066" s="106">
        <v>68534.58</v>
      </c>
      <c r="N3066" s="106">
        <v>68534.579999999987</v>
      </c>
      <c r="O3066" s="106">
        <v>68534.579999999987</v>
      </c>
      <c r="P3066" s="106">
        <v>68534.579999999987</v>
      </c>
      <c r="Q3066" s="106">
        <v>68534.579999999987</v>
      </c>
      <c r="R3066" s="106">
        <v>68534.579999999987</v>
      </c>
      <c r="S3066" s="106">
        <v>68534.579999999987</v>
      </c>
    </row>
    <row r="3067" spans="2:19">
      <c r="B3067" s="5">
        <v>1998</v>
      </c>
      <c r="C3067" s="106">
        <v>70726.509999999995</v>
      </c>
      <c r="D3067" s="106">
        <v>70726.509999999995</v>
      </c>
      <c r="E3067" s="106">
        <v>70726.509999999995</v>
      </c>
      <c r="F3067" s="106">
        <v>70726.509999999995</v>
      </c>
      <c r="G3067" s="106">
        <v>70726.509999999995</v>
      </c>
      <c r="H3067" s="106">
        <v>70726.509999999995</v>
      </c>
      <c r="I3067" s="106">
        <v>70726.509999999995</v>
      </c>
      <c r="J3067" s="106">
        <v>70726.509999999995</v>
      </c>
      <c r="K3067" s="106">
        <v>70726.509999999995</v>
      </c>
      <c r="L3067" s="106">
        <v>70726.509999999995</v>
      </c>
      <c r="M3067" s="106">
        <v>70726.509999999995</v>
      </c>
      <c r="N3067" s="106">
        <v>70726.510000000009</v>
      </c>
      <c r="O3067" s="106">
        <v>70726.510000000009</v>
      </c>
      <c r="P3067" s="106">
        <v>70726.510000000009</v>
      </c>
      <c r="Q3067" s="106">
        <v>70726.510000000009</v>
      </c>
      <c r="R3067" s="106">
        <v>70726.510000000009</v>
      </c>
      <c r="S3067" s="106">
        <v>70726.510000000009</v>
      </c>
    </row>
    <row r="3068" spans="2:19">
      <c r="B3068" s="5">
        <v>1997</v>
      </c>
      <c r="C3068" s="106">
        <v>52271.42</v>
      </c>
      <c r="D3068" s="106">
        <v>52271.42</v>
      </c>
      <c r="E3068" s="106">
        <v>52271.42</v>
      </c>
      <c r="F3068" s="106">
        <v>52271.42</v>
      </c>
      <c r="G3068" s="106">
        <v>52271.42</v>
      </c>
      <c r="H3068" s="106">
        <v>52271.42</v>
      </c>
      <c r="I3068" s="106">
        <v>52271.42</v>
      </c>
      <c r="J3068" s="106">
        <v>52271.42</v>
      </c>
      <c r="K3068" s="106">
        <v>52271.42</v>
      </c>
      <c r="L3068" s="106">
        <v>52271.42</v>
      </c>
      <c r="M3068" s="106">
        <v>52271.42</v>
      </c>
      <c r="N3068" s="106">
        <v>52271.420000000006</v>
      </c>
      <c r="O3068" s="106">
        <v>52271.420000000006</v>
      </c>
      <c r="P3068" s="106">
        <v>52271.420000000006</v>
      </c>
      <c r="Q3068" s="106">
        <v>52271.420000000006</v>
      </c>
      <c r="R3068" s="106">
        <v>52271.420000000006</v>
      </c>
      <c r="S3068" s="106">
        <v>52271.420000000006</v>
      </c>
    </row>
    <row r="3069" spans="2:19">
      <c r="B3069" s="5">
        <v>1996</v>
      </c>
      <c r="C3069" s="106">
        <v>61914.880000000005</v>
      </c>
      <c r="D3069" s="106">
        <v>61914.880000000005</v>
      </c>
      <c r="E3069" s="106">
        <v>61914.880000000005</v>
      </c>
      <c r="F3069" s="106">
        <v>61914.880000000005</v>
      </c>
      <c r="G3069" s="106">
        <v>61914.880000000005</v>
      </c>
      <c r="H3069" s="106">
        <v>61914.880000000005</v>
      </c>
      <c r="I3069" s="106">
        <v>61914.880000000005</v>
      </c>
      <c r="J3069" s="106">
        <v>61914.880000000005</v>
      </c>
      <c r="K3069" s="106">
        <v>61914.880000000005</v>
      </c>
      <c r="L3069" s="106">
        <v>61914.880000000005</v>
      </c>
      <c r="M3069" s="106">
        <v>61914.880000000005</v>
      </c>
      <c r="N3069" s="106">
        <v>61914.880000000005</v>
      </c>
      <c r="O3069" s="106">
        <v>61914.880000000005</v>
      </c>
      <c r="P3069" s="106">
        <v>61914.880000000005</v>
      </c>
      <c r="Q3069" s="106">
        <v>61914.880000000005</v>
      </c>
      <c r="R3069" s="106">
        <v>61914.880000000005</v>
      </c>
      <c r="S3069" s="106">
        <v>61914.880000000005</v>
      </c>
    </row>
    <row r="3070" spans="2:19">
      <c r="B3070" s="5">
        <v>1995</v>
      </c>
      <c r="C3070" s="106">
        <v>80641.949999999983</v>
      </c>
      <c r="D3070" s="106">
        <v>80641.949999999983</v>
      </c>
      <c r="E3070" s="106">
        <v>80641.949999999983</v>
      </c>
      <c r="F3070" s="106">
        <v>80641.949999999983</v>
      </c>
      <c r="G3070" s="106">
        <v>80641.949999999983</v>
      </c>
      <c r="H3070" s="106">
        <v>80641.949999999983</v>
      </c>
      <c r="I3070" s="106">
        <v>80641.949999999983</v>
      </c>
      <c r="J3070" s="106">
        <v>80641.949999999983</v>
      </c>
      <c r="K3070" s="106">
        <v>80641.949999999983</v>
      </c>
      <c r="L3070" s="106">
        <v>80641.949999999983</v>
      </c>
      <c r="M3070" s="106">
        <v>80641.949999999983</v>
      </c>
      <c r="N3070" s="106">
        <v>80641.95</v>
      </c>
      <c r="O3070" s="106">
        <v>80641.95</v>
      </c>
      <c r="P3070" s="106">
        <v>80641.95</v>
      </c>
      <c r="Q3070" s="106">
        <v>80641.95</v>
      </c>
      <c r="R3070" s="106">
        <v>80641.95</v>
      </c>
      <c r="S3070" s="106">
        <v>80641.95</v>
      </c>
    </row>
    <row r="3071" spans="2:19">
      <c r="B3071" s="5">
        <v>1994</v>
      </c>
      <c r="C3071" s="106">
        <v>50928.76</v>
      </c>
      <c r="D3071" s="106">
        <v>50928.76</v>
      </c>
      <c r="E3071" s="106">
        <v>50928.76</v>
      </c>
      <c r="F3071" s="106">
        <v>50928.76</v>
      </c>
      <c r="G3071" s="106">
        <v>50928.76</v>
      </c>
      <c r="H3071" s="106">
        <v>50928.76</v>
      </c>
      <c r="I3071" s="106">
        <v>50928.76</v>
      </c>
      <c r="J3071" s="106">
        <v>50928.76</v>
      </c>
      <c r="K3071" s="106">
        <v>50928.76</v>
      </c>
      <c r="L3071" s="106">
        <v>50928.76</v>
      </c>
      <c r="M3071" s="106">
        <v>50928.76</v>
      </c>
      <c r="N3071" s="106">
        <v>50928.759999999995</v>
      </c>
      <c r="O3071" s="106">
        <v>50928.759999999995</v>
      </c>
      <c r="P3071" s="106">
        <v>50928.759999999995</v>
      </c>
      <c r="Q3071" s="106">
        <v>50928.759999999995</v>
      </c>
      <c r="R3071" s="106">
        <v>50928.759999999995</v>
      </c>
      <c r="S3071" s="106">
        <v>50928.759999999995</v>
      </c>
    </row>
    <row r="3072" spans="2:19">
      <c r="B3072" s="5">
        <v>1993</v>
      </c>
      <c r="C3072" s="106">
        <v>24059.850000000002</v>
      </c>
      <c r="D3072" s="106">
        <v>24059.850000000002</v>
      </c>
      <c r="E3072" s="106">
        <v>24059.850000000002</v>
      </c>
      <c r="F3072" s="106">
        <v>24059.850000000002</v>
      </c>
      <c r="G3072" s="106">
        <v>24059.850000000002</v>
      </c>
      <c r="H3072" s="106">
        <v>24059.850000000002</v>
      </c>
      <c r="I3072" s="106">
        <v>24059.850000000002</v>
      </c>
      <c r="J3072" s="106">
        <v>24059.850000000002</v>
      </c>
      <c r="K3072" s="106">
        <v>24059.850000000002</v>
      </c>
      <c r="L3072" s="106">
        <v>24059.850000000002</v>
      </c>
      <c r="M3072" s="106">
        <v>24059.850000000002</v>
      </c>
      <c r="N3072" s="106">
        <v>24059.85</v>
      </c>
      <c r="O3072" s="106">
        <v>24059.85</v>
      </c>
      <c r="P3072" s="106">
        <v>24059.85</v>
      </c>
      <c r="Q3072" s="106">
        <v>24059.85</v>
      </c>
      <c r="R3072" s="106">
        <v>24059.85</v>
      </c>
      <c r="S3072" s="106">
        <v>24059.85</v>
      </c>
    </row>
    <row r="3073" spans="2:19">
      <c r="B3073" s="5">
        <v>1992</v>
      </c>
      <c r="C3073" s="106">
        <v>0</v>
      </c>
      <c r="D3073" s="106">
        <v>0</v>
      </c>
      <c r="E3073" s="106">
        <v>0</v>
      </c>
      <c r="F3073" s="106">
        <v>0</v>
      </c>
      <c r="G3073" s="106">
        <v>0</v>
      </c>
      <c r="H3073" s="106">
        <v>0</v>
      </c>
      <c r="I3073" s="106">
        <v>0</v>
      </c>
      <c r="J3073" s="106">
        <v>0</v>
      </c>
      <c r="K3073" s="106">
        <v>0</v>
      </c>
      <c r="L3073" s="106">
        <v>0</v>
      </c>
      <c r="M3073" s="106">
        <v>0</v>
      </c>
      <c r="N3073" s="106">
        <v>0</v>
      </c>
      <c r="O3073" s="106">
        <v>0</v>
      </c>
      <c r="P3073" s="106">
        <v>0</v>
      </c>
      <c r="Q3073" s="106">
        <v>0</v>
      </c>
      <c r="R3073" s="106">
        <v>0</v>
      </c>
      <c r="S3073" s="106">
        <v>0</v>
      </c>
    </row>
    <row r="3074" spans="2:19">
      <c r="B3074" s="5">
        <v>1991</v>
      </c>
      <c r="C3074" s="106">
        <v>0</v>
      </c>
      <c r="D3074" s="106">
        <v>0</v>
      </c>
      <c r="E3074" s="106">
        <v>0</v>
      </c>
      <c r="F3074" s="106">
        <v>0</v>
      </c>
      <c r="G3074" s="106">
        <v>0</v>
      </c>
      <c r="H3074" s="106">
        <v>0</v>
      </c>
      <c r="I3074" s="106">
        <v>0</v>
      </c>
      <c r="J3074" s="106">
        <v>0</v>
      </c>
      <c r="K3074" s="106">
        <v>0</v>
      </c>
      <c r="L3074" s="106">
        <v>0</v>
      </c>
      <c r="M3074" s="106">
        <v>0</v>
      </c>
      <c r="N3074" s="106">
        <v>0</v>
      </c>
      <c r="O3074" s="106">
        <v>0</v>
      </c>
      <c r="P3074" s="106">
        <v>0</v>
      </c>
      <c r="Q3074" s="106">
        <v>0</v>
      </c>
      <c r="R3074" s="106">
        <v>0</v>
      </c>
      <c r="S3074" s="106">
        <v>0</v>
      </c>
    </row>
    <row r="3075" spans="2:19">
      <c r="B3075" s="5">
        <v>1990</v>
      </c>
      <c r="C3075" s="106">
        <v>0</v>
      </c>
      <c r="D3075" s="106">
        <v>0</v>
      </c>
      <c r="E3075" s="106">
        <v>0</v>
      </c>
      <c r="F3075" s="106">
        <v>0</v>
      </c>
      <c r="G3075" s="106">
        <v>0</v>
      </c>
      <c r="H3075" s="106">
        <v>0</v>
      </c>
      <c r="I3075" s="106">
        <v>0</v>
      </c>
      <c r="J3075" s="106">
        <v>0</v>
      </c>
      <c r="K3075" s="106">
        <v>0</v>
      </c>
      <c r="L3075" s="106">
        <v>0</v>
      </c>
      <c r="M3075" s="106">
        <v>0</v>
      </c>
      <c r="N3075" s="106">
        <v>0</v>
      </c>
      <c r="O3075" s="106">
        <v>0</v>
      </c>
      <c r="P3075" s="106">
        <v>0</v>
      </c>
      <c r="Q3075" s="106">
        <v>0</v>
      </c>
      <c r="R3075" s="106">
        <v>0</v>
      </c>
      <c r="S3075" s="106">
        <v>0</v>
      </c>
    </row>
    <row r="3076" spans="2:19">
      <c r="B3076" s="5">
        <v>1989</v>
      </c>
      <c r="C3076" s="106">
        <v>0</v>
      </c>
      <c r="D3076" s="106">
        <v>0</v>
      </c>
      <c r="E3076" s="106">
        <v>0</v>
      </c>
      <c r="F3076" s="106">
        <v>0</v>
      </c>
      <c r="G3076" s="106">
        <v>0</v>
      </c>
      <c r="H3076" s="106">
        <v>0</v>
      </c>
      <c r="I3076" s="106">
        <v>0</v>
      </c>
      <c r="J3076" s="106">
        <v>0</v>
      </c>
      <c r="K3076" s="106">
        <v>0</v>
      </c>
      <c r="L3076" s="106">
        <v>0</v>
      </c>
      <c r="M3076" s="106">
        <v>0</v>
      </c>
      <c r="N3076" s="106">
        <v>0</v>
      </c>
      <c r="O3076" s="106">
        <v>0</v>
      </c>
      <c r="P3076" s="106">
        <v>0</v>
      </c>
      <c r="Q3076" s="106">
        <v>0</v>
      </c>
      <c r="R3076" s="106">
        <v>0</v>
      </c>
      <c r="S3076" s="106">
        <v>0</v>
      </c>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518484.39</v>
      </c>
      <c r="D3136" s="10">
        <f>SUM(D3058:D3135)</f>
        <v>566350.39</v>
      </c>
      <c r="E3136" s="10">
        <f>SUM(E3057:E3135)</f>
        <v>591707.78999999992</v>
      </c>
      <c r="F3136" s="10">
        <f>SUM(F3056:F3135)</f>
        <v>609571.61</v>
      </c>
      <c r="G3136" s="10">
        <f>SUM(G3055:G3135)</f>
        <v>630954.65</v>
      </c>
      <c r="H3136" s="10">
        <f>SUM(H3049:H3135)</f>
        <v>664212.74</v>
      </c>
      <c r="I3136" s="10">
        <f>SUM(I3049:I3135)</f>
        <v>689423.5199999999</v>
      </c>
      <c r="J3136" s="10">
        <f t="shared" ref="J3136" si="61">SUM(J3049:J3135)</f>
        <v>715697.48</v>
      </c>
      <c r="K3136" s="10">
        <f>SUM(K3049:K3135)</f>
        <v>730448.24999999988</v>
      </c>
      <c r="L3136" s="10">
        <f t="shared" ref="L3136" si="62">SUM(L3049:L3135)</f>
        <v>750364.69000000006</v>
      </c>
      <c r="M3136" s="10">
        <f>SUM(M3049:M3135)</f>
        <v>769043.21000000008</v>
      </c>
      <c r="N3136" s="10">
        <f>SUM(N3044:N3135)</f>
        <v>830470.19</v>
      </c>
      <c r="O3136" s="10">
        <f>SUM(O3044:O3135)</f>
        <v>841383.29999999993</v>
      </c>
      <c r="P3136" s="10">
        <f>SUM(P3044:P3135)</f>
        <v>884320.29999999981</v>
      </c>
      <c r="Q3136" s="10">
        <f>SUM(Q3044:Q3135)</f>
        <v>904457.29999999981</v>
      </c>
      <c r="R3136" s="10">
        <f>SUM(R3043:R3135)</f>
        <v>955172.29999999981</v>
      </c>
      <c r="S3136" s="10">
        <f>SUM(S3043:S3135)</f>
        <v>975306.79999999981</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v>91384.09</v>
      </c>
    </row>
    <row r="3139" spans="1:19">
      <c r="A3139" s="35"/>
      <c r="B3139" s="5">
        <v>2021</v>
      </c>
      <c r="C3139" s="33"/>
      <c r="D3139" s="33"/>
      <c r="E3139" s="33"/>
      <c r="F3139" s="33"/>
      <c r="G3139" s="33"/>
      <c r="H3139" s="33"/>
      <c r="I3139" s="33"/>
      <c r="J3139" s="33"/>
      <c r="K3139" s="33"/>
      <c r="L3139" s="33"/>
      <c r="M3139" s="33"/>
      <c r="N3139" s="33"/>
      <c r="O3139" s="33"/>
      <c r="P3139" s="33"/>
      <c r="Q3139" s="33"/>
      <c r="R3139" s="34">
        <v>95952</v>
      </c>
      <c r="S3139" s="34">
        <v>95952</v>
      </c>
    </row>
    <row r="3140" spans="1:19">
      <c r="B3140" s="5">
        <v>2020</v>
      </c>
      <c r="C3140" s="33"/>
      <c r="D3140" s="33"/>
      <c r="E3140" s="33"/>
      <c r="F3140" s="33"/>
      <c r="G3140" s="33"/>
      <c r="H3140" s="33"/>
      <c r="I3140" s="33"/>
      <c r="J3140" s="33"/>
      <c r="K3140" s="33"/>
      <c r="L3140" s="33"/>
      <c r="M3140" s="33"/>
      <c r="N3140" s="33"/>
      <c r="O3140" s="33"/>
      <c r="P3140" s="33"/>
      <c r="Q3140" s="34">
        <v>86077</v>
      </c>
      <c r="R3140" s="34">
        <v>86077</v>
      </c>
      <c r="S3140" s="34">
        <v>86077</v>
      </c>
    </row>
    <row r="3141" spans="1:19">
      <c r="A3141" s="37"/>
      <c r="B3141" s="5">
        <v>2019</v>
      </c>
      <c r="C3141" s="33"/>
      <c r="D3141" s="33"/>
      <c r="E3141" s="33"/>
      <c r="F3141" s="33"/>
      <c r="G3141" s="33"/>
      <c r="H3141" s="33"/>
      <c r="I3141" s="33"/>
      <c r="J3141" s="33"/>
      <c r="K3141" s="33"/>
      <c r="L3141" s="33"/>
      <c r="M3141" s="33"/>
      <c r="N3141" s="33"/>
      <c r="O3141" s="33"/>
      <c r="P3141" s="34">
        <f>38205+21496</f>
        <v>59701</v>
      </c>
      <c r="Q3141" s="34">
        <v>59701</v>
      </c>
      <c r="R3141" s="34">
        <v>59701</v>
      </c>
      <c r="S3141" s="34">
        <v>59701</v>
      </c>
    </row>
    <row r="3142" spans="1:19">
      <c r="A3142" s="37"/>
      <c r="B3142" s="5">
        <v>2018</v>
      </c>
      <c r="C3142" s="33"/>
      <c r="D3142" s="33"/>
      <c r="E3142" s="33"/>
      <c r="F3142" s="33"/>
      <c r="G3142" s="33"/>
      <c r="H3142" s="33"/>
      <c r="I3142" s="33"/>
      <c r="J3142" s="33"/>
      <c r="K3142" s="33"/>
      <c r="L3142" s="33"/>
      <c r="M3142" s="33"/>
      <c r="N3142" s="33"/>
      <c r="O3142" s="34">
        <v>0</v>
      </c>
      <c r="P3142" s="34">
        <v>0</v>
      </c>
      <c r="Q3142" s="34">
        <v>0</v>
      </c>
      <c r="R3142" s="34">
        <v>0</v>
      </c>
      <c r="S3142" s="34">
        <v>0</v>
      </c>
    </row>
    <row r="3143" spans="1:19">
      <c r="A3143" s="37"/>
      <c r="B3143" s="5">
        <v>2017</v>
      </c>
      <c r="C3143" s="33"/>
      <c r="D3143" s="33"/>
      <c r="E3143" s="33"/>
      <c r="F3143" s="33"/>
      <c r="G3143" s="33"/>
      <c r="H3143" s="33"/>
      <c r="I3143" s="33"/>
      <c r="J3143" s="33"/>
      <c r="K3143" s="33"/>
      <c r="L3143" s="33"/>
      <c r="M3143" s="33"/>
      <c r="N3143" s="34">
        <v>51136.25</v>
      </c>
      <c r="O3143" s="34">
        <v>51136.25</v>
      </c>
      <c r="P3143" s="34">
        <v>51136.25</v>
      </c>
      <c r="Q3143" s="34">
        <v>51136.25</v>
      </c>
      <c r="R3143" s="34">
        <v>51136.25</v>
      </c>
      <c r="S3143" s="34">
        <v>51136.25</v>
      </c>
    </row>
    <row r="3144" spans="1:19">
      <c r="B3144" s="5">
        <v>2016</v>
      </c>
      <c r="C3144" s="33"/>
      <c r="D3144" s="33"/>
      <c r="E3144" s="33"/>
      <c r="F3144" s="33"/>
      <c r="G3144" s="33"/>
      <c r="H3144" s="33"/>
      <c r="I3144" s="33"/>
      <c r="J3144" s="33"/>
      <c r="K3144" s="33"/>
      <c r="L3144" s="33"/>
      <c r="M3144" s="34">
        <v>123.39</v>
      </c>
      <c r="N3144" s="34">
        <v>0</v>
      </c>
      <c r="O3144" s="34">
        <v>0</v>
      </c>
      <c r="P3144" s="34">
        <v>0</v>
      </c>
      <c r="Q3144" s="34">
        <v>0</v>
      </c>
      <c r="R3144" s="34">
        <v>0</v>
      </c>
      <c r="S3144" s="34">
        <v>0</v>
      </c>
    </row>
    <row r="3145" spans="1:19">
      <c r="B3145" s="5">
        <v>2015</v>
      </c>
      <c r="C3145" s="33"/>
      <c r="D3145" s="33"/>
      <c r="E3145" s="33"/>
      <c r="F3145" s="33"/>
      <c r="G3145" s="33"/>
      <c r="H3145" s="33"/>
      <c r="I3145" s="33"/>
      <c r="J3145" s="33"/>
      <c r="K3145" s="33"/>
      <c r="L3145" s="34">
        <v>52029.399999999994</v>
      </c>
      <c r="M3145" s="34">
        <v>52029.399999999994</v>
      </c>
      <c r="N3145" s="34">
        <v>41487.42</v>
      </c>
      <c r="O3145" s="34">
        <v>41487.42</v>
      </c>
      <c r="P3145" s="34">
        <v>41487.42</v>
      </c>
      <c r="Q3145" s="34">
        <v>41487.42</v>
      </c>
      <c r="R3145" s="34">
        <v>41487.42</v>
      </c>
      <c r="S3145" s="34">
        <v>41487.42</v>
      </c>
    </row>
    <row r="3146" spans="1:19">
      <c r="B3146" s="5">
        <v>2014</v>
      </c>
      <c r="C3146" s="33"/>
      <c r="D3146" s="33"/>
      <c r="E3146" s="33"/>
      <c r="F3146" s="33"/>
      <c r="G3146" s="33"/>
      <c r="H3146" s="33"/>
      <c r="I3146" s="33"/>
      <c r="J3146" s="33"/>
      <c r="K3146" s="34">
        <v>931</v>
      </c>
      <c r="L3146" s="34">
        <v>931</v>
      </c>
      <c r="M3146" s="34">
        <v>931</v>
      </c>
      <c r="N3146" s="34">
        <v>0</v>
      </c>
      <c r="O3146" s="34">
        <v>0</v>
      </c>
      <c r="P3146" s="34">
        <v>0</v>
      </c>
      <c r="Q3146" s="34">
        <v>0</v>
      </c>
      <c r="R3146" s="34">
        <v>0</v>
      </c>
      <c r="S3146" s="34">
        <v>0</v>
      </c>
    </row>
    <row r="3147" spans="1:19">
      <c r="B3147" s="5">
        <v>2013</v>
      </c>
      <c r="C3147" s="33"/>
      <c r="D3147" s="33"/>
      <c r="E3147" s="33"/>
      <c r="F3147" s="33"/>
      <c r="G3147" s="33"/>
      <c r="H3147" s="33"/>
      <c r="I3147" s="33"/>
      <c r="J3147" s="34">
        <v>392672.45999999996</v>
      </c>
      <c r="K3147" s="34">
        <v>392672.45999999996</v>
      </c>
      <c r="L3147" s="34">
        <v>396043.54</v>
      </c>
      <c r="M3147" s="34">
        <v>396043.54</v>
      </c>
      <c r="N3147" s="34">
        <v>393965.67000000004</v>
      </c>
      <c r="O3147" s="34">
        <v>393965.67000000004</v>
      </c>
      <c r="P3147" s="34">
        <v>393965.67000000004</v>
      </c>
      <c r="Q3147" s="34">
        <v>393965.67000000004</v>
      </c>
      <c r="R3147" s="34">
        <v>393965.67000000004</v>
      </c>
      <c r="S3147" s="34">
        <v>393965.67000000004</v>
      </c>
    </row>
    <row r="3148" spans="1:19">
      <c r="B3148" s="5">
        <v>2012</v>
      </c>
      <c r="C3148" s="33"/>
      <c r="D3148" s="33"/>
      <c r="E3148" s="33"/>
      <c r="F3148" s="33"/>
      <c r="G3148" s="33"/>
      <c r="H3148" s="33"/>
      <c r="I3148" s="34">
        <v>393985.48</v>
      </c>
      <c r="J3148" s="34">
        <v>393985.48</v>
      </c>
      <c r="K3148" s="34">
        <v>393985.48</v>
      </c>
      <c r="L3148" s="34">
        <v>393985.48</v>
      </c>
      <c r="M3148" s="34">
        <v>393985.48</v>
      </c>
      <c r="N3148" s="34">
        <v>391582.48</v>
      </c>
      <c r="O3148" s="34">
        <v>391582.48</v>
      </c>
      <c r="P3148" s="34">
        <v>391582.48</v>
      </c>
      <c r="Q3148" s="34">
        <v>391582.48</v>
      </c>
      <c r="R3148" s="34">
        <v>391582.48</v>
      </c>
      <c r="S3148" s="34">
        <v>391582.48</v>
      </c>
    </row>
    <row r="3149" spans="1:19">
      <c r="B3149" s="5">
        <v>2011</v>
      </c>
      <c r="C3149" s="33"/>
      <c r="D3149" s="33"/>
      <c r="E3149" s="33"/>
      <c r="F3149" s="33"/>
      <c r="G3149" s="33"/>
      <c r="H3149" s="34">
        <v>714214.08</v>
      </c>
      <c r="I3149" s="34">
        <v>714214.08</v>
      </c>
      <c r="J3149" s="34">
        <v>719653.74000000011</v>
      </c>
      <c r="K3149" s="34">
        <v>719653.74000000011</v>
      </c>
      <c r="L3149" s="34">
        <v>720168.65</v>
      </c>
      <c r="M3149" s="34">
        <v>720168.65</v>
      </c>
      <c r="N3149" s="34">
        <v>32078.22</v>
      </c>
      <c r="O3149" s="34">
        <v>32078.22</v>
      </c>
      <c r="P3149" s="34">
        <v>32078.22</v>
      </c>
      <c r="Q3149" s="34">
        <v>32078.22</v>
      </c>
      <c r="R3149" s="34">
        <v>32078.22</v>
      </c>
      <c r="S3149" s="34">
        <v>32078.22</v>
      </c>
    </row>
    <row r="3150" spans="1:19">
      <c r="B3150" s="5">
        <v>2010</v>
      </c>
      <c r="C3150" s="33"/>
      <c r="D3150" s="33"/>
      <c r="E3150" s="33"/>
      <c r="F3150" s="33"/>
      <c r="G3150" s="34">
        <v>125462.76000000001</v>
      </c>
      <c r="H3150" s="34">
        <v>93384.540000000008</v>
      </c>
      <c r="I3150" s="34">
        <v>93384.540000000008</v>
      </c>
      <c r="J3150" s="34">
        <v>93384.540000000008</v>
      </c>
      <c r="K3150" s="34">
        <v>93384.540000000008</v>
      </c>
      <c r="L3150" s="34">
        <v>93384.540000000008</v>
      </c>
      <c r="M3150" s="34">
        <v>93384.540000000008</v>
      </c>
      <c r="N3150" s="34">
        <v>55561.01</v>
      </c>
      <c r="O3150" s="34">
        <v>55561.01</v>
      </c>
      <c r="P3150" s="34">
        <v>55561.01</v>
      </c>
      <c r="Q3150" s="34">
        <v>55561.01</v>
      </c>
      <c r="R3150" s="34">
        <v>55561.01</v>
      </c>
      <c r="S3150" s="34">
        <v>55561.01</v>
      </c>
    </row>
    <row r="3151" spans="1:19">
      <c r="B3151" s="5">
        <v>2009</v>
      </c>
      <c r="C3151" s="33"/>
      <c r="D3151" s="33"/>
      <c r="E3151" s="33"/>
      <c r="F3151" s="34">
        <v>140712.26</v>
      </c>
      <c r="G3151" s="34">
        <v>141557.26</v>
      </c>
      <c r="H3151" s="34">
        <v>141557.26</v>
      </c>
      <c r="I3151" s="34">
        <v>141557.26</v>
      </c>
      <c r="J3151" s="34">
        <v>141557.26</v>
      </c>
      <c r="K3151" s="34">
        <v>141557.26</v>
      </c>
      <c r="L3151" s="34">
        <v>141557.26</v>
      </c>
      <c r="M3151" s="34">
        <v>141557.26</v>
      </c>
      <c r="N3151" s="34">
        <v>41086.11</v>
      </c>
      <c r="O3151" s="34">
        <v>41086.11</v>
      </c>
      <c r="P3151" s="34">
        <v>41086.11</v>
      </c>
      <c r="Q3151" s="34">
        <v>41086.11</v>
      </c>
      <c r="R3151" s="34">
        <v>41086.11</v>
      </c>
      <c r="S3151" s="34">
        <v>41086.11</v>
      </c>
    </row>
    <row r="3152" spans="1:19">
      <c r="B3152" s="5">
        <v>2008</v>
      </c>
      <c r="C3152" s="33"/>
      <c r="D3152" s="33"/>
      <c r="E3152" s="34">
        <v>80122.350000000006</v>
      </c>
      <c r="F3152" s="34">
        <v>80122.350000000006</v>
      </c>
      <c r="G3152" s="34">
        <v>80122.350000000006</v>
      </c>
      <c r="H3152" s="34">
        <v>80122.350000000006</v>
      </c>
      <c r="I3152" s="34">
        <v>80122.350000000006</v>
      </c>
      <c r="J3152" s="34">
        <v>80122.350000000006</v>
      </c>
      <c r="K3152" s="34">
        <v>80122.350000000006</v>
      </c>
      <c r="L3152" s="34">
        <v>80122.350000000006</v>
      </c>
      <c r="M3152" s="34">
        <v>80122.350000000006</v>
      </c>
      <c r="N3152" s="34">
        <v>0</v>
      </c>
      <c r="O3152" s="34">
        <v>0</v>
      </c>
      <c r="P3152" s="34">
        <v>0</v>
      </c>
      <c r="Q3152" s="34">
        <v>0</v>
      </c>
      <c r="R3152" s="34">
        <v>0</v>
      </c>
      <c r="S3152" s="34">
        <v>0</v>
      </c>
    </row>
    <row r="3153" spans="2:19">
      <c r="B3153" s="5">
        <v>2007</v>
      </c>
      <c r="C3153" s="33"/>
      <c r="D3153" s="34">
        <v>74579</v>
      </c>
      <c r="E3153" s="34">
        <v>74579</v>
      </c>
      <c r="F3153" s="34">
        <v>74579</v>
      </c>
      <c r="G3153" s="34">
        <v>74579</v>
      </c>
      <c r="H3153" s="34">
        <v>74579</v>
      </c>
      <c r="I3153" s="34">
        <v>74579</v>
      </c>
      <c r="J3153" s="34">
        <v>74579</v>
      </c>
      <c r="K3153" s="34">
        <v>74579</v>
      </c>
      <c r="L3153" s="34">
        <v>74579</v>
      </c>
      <c r="M3153" s="34">
        <v>74579</v>
      </c>
      <c r="N3153" s="34">
        <v>73269</v>
      </c>
      <c r="O3153" s="34">
        <v>73269</v>
      </c>
      <c r="P3153" s="34">
        <v>73269</v>
      </c>
      <c r="Q3153" s="34">
        <v>73269</v>
      </c>
      <c r="R3153" s="34">
        <v>73269</v>
      </c>
      <c r="S3153" s="34">
        <v>73269</v>
      </c>
    </row>
    <row r="3154" spans="2:19">
      <c r="B3154" s="5">
        <v>2006</v>
      </c>
      <c r="C3154" s="105">
        <v>88191</v>
      </c>
      <c r="D3154" s="34">
        <v>88191</v>
      </c>
      <c r="E3154" s="34">
        <v>88191</v>
      </c>
      <c r="F3154" s="34">
        <v>88191</v>
      </c>
      <c r="G3154" s="34">
        <v>88191</v>
      </c>
      <c r="H3154" s="34">
        <v>88191</v>
      </c>
      <c r="I3154" s="34">
        <v>88191</v>
      </c>
      <c r="J3154" s="34">
        <v>88191</v>
      </c>
      <c r="K3154" s="34">
        <v>88191</v>
      </c>
      <c r="L3154" s="34">
        <v>88191</v>
      </c>
      <c r="M3154" s="34">
        <v>88191</v>
      </c>
      <c r="N3154" s="34">
        <v>87851</v>
      </c>
      <c r="O3154" s="34">
        <v>87851</v>
      </c>
      <c r="P3154" s="34">
        <v>87851</v>
      </c>
      <c r="Q3154" s="34">
        <v>87851</v>
      </c>
      <c r="R3154" s="34">
        <v>87851</v>
      </c>
      <c r="S3154" s="34">
        <v>87851</v>
      </c>
    </row>
    <row r="3155" spans="2:19">
      <c r="B3155" s="5">
        <v>2005</v>
      </c>
      <c r="C3155" s="105">
        <v>124892</v>
      </c>
      <c r="D3155" s="34">
        <v>124892</v>
      </c>
      <c r="E3155" s="34">
        <v>124892</v>
      </c>
      <c r="F3155" s="34">
        <v>124892</v>
      </c>
      <c r="G3155" s="34">
        <v>124892</v>
      </c>
      <c r="H3155" s="34">
        <v>124892</v>
      </c>
      <c r="I3155" s="34">
        <v>124892</v>
      </c>
      <c r="J3155" s="34">
        <v>124892</v>
      </c>
      <c r="K3155" s="34">
        <v>124892</v>
      </c>
      <c r="L3155" s="34">
        <v>124892</v>
      </c>
      <c r="M3155" s="34">
        <v>124892</v>
      </c>
      <c r="N3155" s="34">
        <v>115285</v>
      </c>
      <c r="O3155" s="34">
        <v>115285</v>
      </c>
      <c r="P3155" s="34">
        <v>115285</v>
      </c>
      <c r="Q3155" s="34">
        <v>115285</v>
      </c>
      <c r="R3155" s="34">
        <v>115285</v>
      </c>
      <c r="S3155" s="34">
        <v>115285</v>
      </c>
    </row>
    <row r="3156" spans="2:19">
      <c r="B3156" s="5">
        <v>2004</v>
      </c>
      <c r="C3156" s="105">
        <v>10356</v>
      </c>
      <c r="D3156" s="34">
        <v>10356</v>
      </c>
      <c r="E3156" s="34">
        <v>10356</v>
      </c>
      <c r="F3156" s="34">
        <v>10356</v>
      </c>
      <c r="G3156" s="34">
        <v>10356</v>
      </c>
      <c r="H3156" s="34">
        <v>10356</v>
      </c>
      <c r="I3156" s="34">
        <v>10356</v>
      </c>
      <c r="J3156" s="34">
        <v>10356</v>
      </c>
      <c r="K3156" s="34">
        <v>10356</v>
      </c>
      <c r="L3156" s="34">
        <v>10356</v>
      </c>
      <c r="M3156" s="34">
        <v>10356</v>
      </c>
      <c r="N3156" s="34">
        <v>1570</v>
      </c>
      <c r="O3156" s="34">
        <v>1570</v>
      </c>
      <c r="P3156" s="34">
        <v>1570</v>
      </c>
      <c r="Q3156" s="34">
        <v>1570</v>
      </c>
      <c r="R3156" s="34">
        <v>1570</v>
      </c>
      <c r="S3156" s="34">
        <v>1570</v>
      </c>
    </row>
    <row r="3157" spans="2:19">
      <c r="B3157" s="5">
        <v>2003</v>
      </c>
      <c r="C3157" s="105">
        <v>118294</v>
      </c>
      <c r="D3157" s="34">
        <v>118294</v>
      </c>
      <c r="E3157" s="34">
        <v>118294</v>
      </c>
      <c r="F3157" s="34">
        <v>118294</v>
      </c>
      <c r="G3157" s="34">
        <v>118294</v>
      </c>
      <c r="H3157" s="34">
        <v>118294</v>
      </c>
      <c r="I3157" s="34">
        <v>118294</v>
      </c>
      <c r="J3157" s="34">
        <v>118294</v>
      </c>
      <c r="K3157" s="34">
        <v>118294</v>
      </c>
      <c r="L3157" s="34">
        <v>118294</v>
      </c>
      <c r="M3157" s="34">
        <v>118294</v>
      </c>
      <c r="N3157" s="34">
        <v>115550</v>
      </c>
      <c r="O3157" s="34">
        <v>115550</v>
      </c>
      <c r="P3157" s="34">
        <v>115550</v>
      </c>
      <c r="Q3157" s="34">
        <v>115550</v>
      </c>
      <c r="R3157" s="34">
        <v>115550</v>
      </c>
      <c r="S3157" s="34">
        <v>115550</v>
      </c>
    </row>
    <row r="3158" spans="2:19">
      <c r="B3158" s="5">
        <v>2002</v>
      </c>
      <c r="C3158" s="105">
        <v>126856.62</v>
      </c>
      <c r="D3158" s="34">
        <v>126856.62</v>
      </c>
      <c r="E3158" s="34">
        <v>126856.62</v>
      </c>
      <c r="F3158" s="34">
        <v>126856.62</v>
      </c>
      <c r="G3158" s="34">
        <v>126856.62</v>
      </c>
      <c r="H3158" s="34">
        <v>126856.62</v>
      </c>
      <c r="I3158" s="34">
        <v>126856.62</v>
      </c>
      <c r="J3158" s="34">
        <v>126856.62</v>
      </c>
      <c r="K3158" s="34">
        <v>126856.62</v>
      </c>
      <c r="L3158" s="34">
        <v>126856.62</v>
      </c>
      <c r="M3158" s="34">
        <v>126856.62</v>
      </c>
      <c r="N3158" s="34">
        <v>96128</v>
      </c>
      <c r="O3158" s="34">
        <v>96128</v>
      </c>
      <c r="P3158" s="34">
        <v>96128</v>
      </c>
      <c r="Q3158" s="34">
        <v>96128</v>
      </c>
      <c r="R3158" s="34">
        <v>96128</v>
      </c>
      <c r="S3158" s="34">
        <v>96128</v>
      </c>
    </row>
    <row r="3159" spans="2:19">
      <c r="B3159" s="5">
        <v>2001</v>
      </c>
      <c r="C3159" s="105">
        <v>236709.33</v>
      </c>
      <c r="D3159" s="34">
        <v>236709.33</v>
      </c>
      <c r="E3159" s="34">
        <v>236709.33</v>
      </c>
      <c r="F3159" s="34">
        <v>236709.33</v>
      </c>
      <c r="G3159" s="34">
        <v>236709.33</v>
      </c>
      <c r="H3159" s="34">
        <v>236709.33</v>
      </c>
      <c r="I3159" s="34">
        <v>236709.33</v>
      </c>
      <c r="J3159" s="34">
        <v>236709.33</v>
      </c>
      <c r="K3159" s="34">
        <v>236709.33</v>
      </c>
      <c r="L3159" s="34">
        <v>236709.33</v>
      </c>
      <c r="M3159" s="34">
        <v>236709.33</v>
      </c>
      <c r="N3159" s="34">
        <v>234376.5</v>
      </c>
      <c r="O3159" s="34">
        <v>234376.5</v>
      </c>
      <c r="P3159" s="34">
        <v>234376.5</v>
      </c>
      <c r="Q3159" s="34">
        <v>234376.5</v>
      </c>
      <c r="R3159" s="34">
        <v>234376.5</v>
      </c>
      <c r="S3159" s="34">
        <v>234376.5</v>
      </c>
    </row>
    <row r="3160" spans="2:19">
      <c r="B3160" s="5">
        <v>2000</v>
      </c>
      <c r="C3160" s="105">
        <v>65326.22</v>
      </c>
      <c r="D3160" s="34">
        <v>65326.22</v>
      </c>
      <c r="E3160" s="34">
        <v>65326.22</v>
      </c>
      <c r="F3160" s="34">
        <v>65326.22</v>
      </c>
      <c r="G3160" s="34">
        <v>65326.22</v>
      </c>
      <c r="H3160" s="34">
        <v>65326.22</v>
      </c>
      <c r="I3160" s="34">
        <v>65326.22</v>
      </c>
      <c r="J3160" s="34">
        <v>65326.22</v>
      </c>
      <c r="K3160" s="34">
        <v>65326.22</v>
      </c>
      <c r="L3160" s="34">
        <v>65326.22</v>
      </c>
      <c r="M3160" s="34">
        <v>65326.22</v>
      </c>
      <c r="N3160" s="34">
        <v>61319.23</v>
      </c>
      <c r="O3160" s="34">
        <v>61319.23</v>
      </c>
      <c r="P3160" s="34">
        <v>61319.23</v>
      </c>
      <c r="Q3160" s="34">
        <v>61319.23</v>
      </c>
      <c r="R3160" s="34">
        <v>61319.23</v>
      </c>
      <c r="S3160" s="34">
        <v>61319.23</v>
      </c>
    </row>
    <row r="3161" spans="2:19">
      <c r="B3161" s="5">
        <v>1999</v>
      </c>
      <c r="C3161" s="105">
        <v>128057.65</v>
      </c>
      <c r="D3161" s="34">
        <v>128057.65</v>
      </c>
      <c r="E3161" s="34">
        <v>128057.65</v>
      </c>
      <c r="F3161" s="34">
        <v>128057.65</v>
      </c>
      <c r="G3161" s="34">
        <v>128057.65</v>
      </c>
      <c r="H3161" s="34">
        <v>128057.65</v>
      </c>
      <c r="I3161" s="34">
        <v>128057.65</v>
      </c>
      <c r="J3161" s="34">
        <v>128057.65</v>
      </c>
      <c r="K3161" s="34">
        <v>128057.65</v>
      </c>
      <c r="L3161" s="34">
        <v>128057.65</v>
      </c>
      <c r="M3161" s="34">
        <v>128057.65</v>
      </c>
      <c r="N3161" s="34">
        <v>49246.61</v>
      </c>
      <c r="O3161" s="34">
        <v>49246.61</v>
      </c>
      <c r="P3161" s="34">
        <v>49246.61</v>
      </c>
      <c r="Q3161" s="34">
        <v>49246.61</v>
      </c>
      <c r="R3161" s="34">
        <v>49246.61</v>
      </c>
      <c r="S3161" s="34">
        <v>49246.61</v>
      </c>
    </row>
    <row r="3162" spans="2:19">
      <c r="B3162" s="5">
        <v>1998</v>
      </c>
      <c r="C3162" s="105">
        <v>108185.27</v>
      </c>
      <c r="D3162" s="34">
        <v>108185.27</v>
      </c>
      <c r="E3162" s="34">
        <v>108185.27</v>
      </c>
      <c r="F3162" s="34">
        <v>108185.27</v>
      </c>
      <c r="G3162" s="34">
        <v>108185.27</v>
      </c>
      <c r="H3162" s="34">
        <v>108185.27</v>
      </c>
      <c r="I3162" s="34">
        <v>108185.27</v>
      </c>
      <c r="J3162" s="34">
        <v>108185.27</v>
      </c>
      <c r="K3162" s="34">
        <v>108185.27</v>
      </c>
      <c r="L3162" s="34">
        <v>108185.27</v>
      </c>
      <c r="M3162" s="34">
        <v>108185.27</v>
      </c>
      <c r="N3162" s="34">
        <v>52521.440000000002</v>
      </c>
      <c r="O3162" s="34">
        <v>52521.440000000002</v>
      </c>
      <c r="P3162" s="34">
        <v>52521.440000000002</v>
      </c>
      <c r="Q3162" s="34">
        <v>52521.440000000002</v>
      </c>
      <c r="R3162" s="34">
        <v>52521.440000000002</v>
      </c>
      <c r="S3162" s="34">
        <v>52521.440000000002</v>
      </c>
    </row>
    <row r="3163" spans="2:19">
      <c r="B3163" s="5">
        <v>1997</v>
      </c>
      <c r="C3163" s="105">
        <v>72059.94</v>
      </c>
      <c r="D3163" s="34">
        <v>72059.94</v>
      </c>
      <c r="E3163" s="34">
        <v>72059.94</v>
      </c>
      <c r="F3163" s="34">
        <v>72059.94</v>
      </c>
      <c r="G3163" s="34">
        <v>72059.94</v>
      </c>
      <c r="H3163" s="34">
        <v>72059.94</v>
      </c>
      <c r="I3163" s="34">
        <v>72059.94</v>
      </c>
      <c r="J3163" s="34">
        <v>72059.94</v>
      </c>
      <c r="K3163" s="34">
        <v>72059.94</v>
      </c>
      <c r="L3163" s="34">
        <v>72059.94</v>
      </c>
      <c r="M3163" s="34">
        <v>72059.94</v>
      </c>
      <c r="N3163" s="34">
        <v>69128.7</v>
      </c>
      <c r="O3163" s="34">
        <v>69128.7</v>
      </c>
      <c r="P3163" s="34">
        <v>69128.7</v>
      </c>
      <c r="Q3163" s="34">
        <v>69128.7</v>
      </c>
      <c r="R3163" s="34">
        <v>69128.7</v>
      </c>
      <c r="S3163" s="34">
        <v>69128.7</v>
      </c>
    </row>
    <row r="3164" spans="2:19">
      <c r="B3164" s="5">
        <v>1996</v>
      </c>
      <c r="C3164" s="105">
        <v>66274.680000000008</v>
      </c>
      <c r="D3164" s="34">
        <v>66274.680000000008</v>
      </c>
      <c r="E3164" s="34">
        <v>66274.680000000008</v>
      </c>
      <c r="F3164" s="34">
        <v>66274.680000000008</v>
      </c>
      <c r="G3164" s="34">
        <v>66274.680000000008</v>
      </c>
      <c r="H3164" s="34">
        <v>66274.680000000008</v>
      </c>
      <c r="I3164" s="34">
        <v>66274.680000000008</v>
      </c>
      <c r="J3164" s="34">
        <v>66274.680000000008</v>
      </c>
      <c r="K3164" s="34">
        <v>66274.680000000008</v>
      </c>
      <c r="L3164" s="34">
        <v>66274.680000000008</v>
      </c>
      <c r="M3164" s="34">
        <v>66274.680000000008</v>
      </c>
      <c r="N3164" s="34">
        <v>66274.679999999993</v>
      </c>
      <c r="O3164" s="34">
        <v>66274.679999999993</v>
      </c>
      <c r="P3164" s="34">
        <v>66274.679999999993</v>
      </c>
      <c r="Q3164" s="34">
        <v>66274.679999999993</v>
      </c>
      <c r="R3164" s="34">
        <v>66274.679999999993</v>
      </c>
      <c r="S3164" s="34">
        <v>66274.679999999993</v>
      </c>
    </row>
    <row r="3165" spans="2:19">
      <c r="B3165" s="5">
        <v>1995</v>
      </c>
      <c r="C3165" s="105">
        <v>122976.94</v>
      </c>
      <c r="D3165" s="34">
        <v>122976.94</v>
      </c>
      <c r="E3165" s="34">
        <v>122976.94</v>
      </c>
      <c r="F3165" s="34">
        <v>122976.94</v>
      </c>
      <c r="G3165" s="34">
        <v>122976.94</v>
      </c>
      <c r="H3165" s="34">
        <v>122976.94</v>
      </c>
      <c r="I3165" s="34">
        <v>122976.94</v>
      </c>
      <c r="J3165" s="34">
        <v>122976.94</v>
      </c>
      <c r="K3165" s="34">
        <v>122976.94</v>
      </c>
      <c r="L3165" s="34">
        <v>122976.94</v>
      </c>
      <c r="M3165" s="34">
        <v>122976.94</v>
      </c>
      <c r="N3165" s="34">
        <v>122772.93999999999</v>
      </c>
      <c r="O3165" s="34">
        <v>122772.93999999999</v>
      </c>
      <c r="P3165" s="34">
        <v>122772.93999999999</v>
      </c>
      <c r="Q3165" s="34">
        <v>122772.93999999999</v>
      </c>
      <c r="R3165" s="34">
        <v>122772.93999999999</v>
      </c>
      <c r="S3165" s="34">
        <v>122772.93999999999</v>
      </c>
    </row>
    <row r="3166" spans="2:19">
      <c r="B3166" s="5">
        <v>1994</v>
      </c>
      <c r="C3166" s="105">
        <v>69106.719999999987</v>
      </c>
      <c r="D3166" s="34">
        <v>69106.719999999987</v>
      </c>
      <c r="E3166" s="34">
        <v>69106.719999999987</v>
      </c>
      <c r="F3166" s="34">
        <v>69106.719999999987</v>
      </c>
      <c r="G3166" s="34">
        <v>69106.719999999987</v>
      </c>
      <c r="H3166" s="34">
        <v>69106.719999999987</v>
      </c>
      <c r="I3166" s="34">
        <v>69106.719999999987</v>
      </c>
      <c r="J3166" s="34">
        <v>69106.719999999987</v>
      </c>
      <c r="K3166" s="34">
        <v>69106.719999999987</v>
      </c>
      <c r="L3166" s="34">
        <v>69106.719999999987</v>
      </c>
      <c r="M3166" s="34">
        <v>69106.719999999987</v>
      </c>
      <c r="N3166" s="34">
        <v>69106.719999999987</v>
      </c>
      <c r="O3166" s="34">
        <v>69106.719999999987</v>
      </c>
      <c r="P3166" s="34">
        <v>69106.719999999987</v>
      </c>
      <c r="Q3166" s="34">
        <v>69106.719999999987</v>
      </c>
      <c r="R3166" s="34">
        <v>69106.719999999987</v>
      </c>
      <c r="S3166" s="34">
        <v>69106.719999999987</v>
      </c>
    </row>
    <row r="3167" spans="2:19">
      <c r="B3167" s="5">
        <v>1993</v>
      </c>
      <c r="C3167" s="105">
        <v>154056.34999999998</v>
      </c>
      <c r="D3167" s="34">
        <v>154056.34999999998</v>
      </c>
      <c r="E3167" s="34">
        <v>154056.34999999998</v>
      </c>
      <c r="F3167" s="34">
        <v>154056.34999999998</v>
      </c>
      <c r="G3167" s="34">
        <v>154056.34999999998</v>
      </c>
      <c r="H3167" s="34">
        <v>154056.34999999998</v>
      </c>
      <c r="I3167" s="34">
        <v>154056.34999999998</v>
      </c>
      <c r="J3167" s="34">
        <v>154056.34999999998</v>
      </c>
      <c r="K3167" s="34">
        <v>154056.34999999998</v>
      </c>
      <c r="L3167" s="34">
        <v>154056.34999999998</v>
      </c>
      <c r="M3167" s="34">
        <v>154056.34999999998</v>
      </c>
      <c r="N3167" s="34">
        <v>143925.08000000002</v>
      </c>
      <c r="O3167" s="34">
        <v>143925.08000000002</v>
      </c>
      <c r="P3167" s="34">
        <v>143925.08000000002</v>
      </c>
      <c r="Q3167" s="34">
        <v>143925.08000000002</v>
      </c>
      <c r="R3167" s="34">
        <v>143925.08000000002</v>
      </c>
      <c r="S3167" s="34">
        <v>143925.08000000002</v>
      </c>
    </row>
    <row r="3168" spans="2:19">
      <c r="B3168" s="5">
        <v>1992</v>
      </c>
      <c r="C3168" s="105">
        <v>0</v>
      </c>
      <c r="D3168" s="34">
        <v>0</v>
      </c>
      <c r="E3168" s="34">
        <v>0</v>
      </c>
      <c r="F3168" s="34">
        <v>0</v>
      </c>
      <c r="G3168" s="34">
        <v>0</v>
      </c>
      <c r="H3168" s="34">
        <v>0</v>
      </c>
      <c r="I3168" s="34">
        <v>0</v>
      </c>
      <c r="J3168" s="34">
        <v>0</v>
      </c>
      <c r="K3168" s="34">
        <v>0</v>
      </c>
      <c r="L3168" s="34">
        <v>0</v>
      </c>
      <c r="M3168" s="34">
        <v>0</v>
      </c>
      <c r="N3168" s="34">
        <v>0</v>
      </c>
      <c r="O3168" s="34">
        <v>0</v>
      </c>
      <c r="P3168" s="34">
        <v>0</v>
      </c>
      <c r="Q3168" s="34">
        <v>0</v>
      </c>
      <c r="R3168" s="34">
        <v>0</v>
      </c>
      <c r="S3168" s="34">
        <v>0</v>
      </c>
    </row>
    <row r="3169" spans="2:19">
      <c r="B3169" s="5">
        <v>1991</v>
      </c>
      <c r="C3169" s="105">
        <v>0</v>
      </c>
      <c r="D3169" s="34">
        <v>0</v>
      </c>
      <c r="E3169" s="34">
        <v>0</v>
      </c>
      <c r="F3169" s="34">
        <v>0</v>
      </c>
      <c r="G3169" s="34">
        <v>0</v>
      </c>
      <c r="H3169" s="34">
        <v>0</v>
      </c>
      <c r="I3169" s="34">
        <v>0</v>
      </c>
      <c r="J3169" s="34">
        <v>0</v>
      </c>
      <c r="K3169" s="34">
        <v>0</v>
      </c>
      <c r="L3169" s="34">
        <v>0</v>
      </c>
      <c r="M3169" s="34">
        <v>0</v>
      </c>
      <c r="N3169" s="34">
        <v>0</v>
      </c>
      <c r="O3169" s="34">
        <v>0</v>
      </c>
      <c r="P3169" s="34">
        <v>0</v>
      </c>
      <c r="Q3169" s="34">
        <v>0</v>
      </c>
      <c r="R3169" s="34">
        <v>0</v>
      </c>
      <c r="S3169" s="34">
        <v>0</v>
      </c>
    </row>
    <row r="3170" spans="2:19">
      <c r="B3170" s="5">
        <v>1990</v>
      </c>
      <c r="C3170" s="105">
        <v>0</v>
      </c>
      <c r="D3170" s="34">
        <v>0</v>
      </c>
      <c r="E3170" s="34">
        <v>0</v>
      </c>
      <c r="F3170" s="34">
        <v>0</v>
      </c>
      <c r="G3170" s="34">
        <v>0</v>
      </c>
      <c r="H3170" s="34">
        <v>0</v>
      </c>
      <c r="I3170" s="34">
        <v>0</v>
      </c>
      <c r="J3170" s="34">
        <v>0</v>
      </c>
      <c r="K3170" s="34">
        <v>0</v>
      </c>
      <c r="L3170" s="34">
        <v>0</v>
      </c>
      <c r="M3170" s="34">
        <v>0</v>
      </c>
      <c r="N3170" s="34">
        <v>0</v>
      </c>
      <c r="O3170" s="34">
        <v>0</v>
      </c>
      <c r="P3170" s="34">
        <v>0</v>
      </c>
      <c r="Q3170" s="34">
        <v>0</v>
      </c>
      <c r="R3170" s="34">
        <v>0</v>
      </c>
      <c r="S3170" s="34">
        <v>0</v>
      </c>
    </row>
    <row r="3171" spans="2:19">
      <c r="B3171" s="5">
        <v>1989</v>
      </c>
      <c r="C3171" s="105">
        <v>0</v>
      </c>
      <c r="D3171" s="34">
        <v>0</v>
      </c>
      <c r="E3171" s="34">
        <v>0</v>
      </c>
      <c r="F3171" s="34">
        <v>0</v>
      </c>
      <c r="G3171" s="34">
        <v>0</v>
      </c>
      <c r="H3171" s="34">
        <v>0</v>
      </c>
      <c r="I3171" s="34">
        <v>0</v>
      </c>
      <c r="J3171" s="34">
        <v>0</v>
      </c>
      <c r="K3171" s="34">
        <v>0</v>
      </c>
      <c r="L3171" s="34">
        <v>0</v>
      </c>
      <c r="M3171" s="34">
        <v>0</v>
      </c>
      <c r="N3171" s="34">
        <v>0</v>
      </c>
      <c r="O3171" s="34">
        <v>0</v>
      </c>
      <c r="P3171" s="34">
        <v>0</v>
      </c>
      <c r="Q3171" s="34">
        <v>0</v>
      </c>
      <c r="R3171" s="34">
        <v>0</v>
      </c>
      <c r="S3171" s="34">
        <v>0</v>
      </c>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1491342.7199999997</v>
      </c>
      <c r="D3231" s="10">
        <f>SUM(D3153:D3230)</f>
        <v>1565921.7199999997</v>
      </c>
      <c r="E3231" s="10">
        <f>SUM(E3152:E3230)</f>
        <v>1646044.0699999998</v>
      </c>
      <c r="F3231" s="10">
        <f>SUM(F3151:F3230)</f>
        <v>1786756.3299999996</v>
      </c>
      <c r="G3231" s="10">
        <f>SUM(G3150:G3230)</f>
        <v>1913064.0899999999</v>
      </c>
      <c r="H3231" s="10">
        <f>SUM(H3144:H3230)</f>
        <v>2595199.9500000002</v>
      </c>
      <c r="I3231" s="10">
        <f>SUM(I3144:I3230)</f>
        <v>2989185.4300000006</v>
      </c>
      <c r="J3231" s="10">
        <f t="shared" ref="J3231" si="63">SUM(J3144:J3230)</f>
        <v>3387297.5500000007</v>
      </c>
      <c r="K3231" s="10">
        <f>SUM(K3144:K3230)</f>
        <v>3388228.5500000007</v>
      </c>
      <c r="L3231" s="10">
        <f t="shared" ref="L3231" si="64">SUM(L3144:L3230)</f>
        <v>3444143.9400000004</v>
      </c>
      <c r="M3231" s="10">
        <f>SUM(M3144:M3230)</f>
        <v>3444267.330000001</v>
      </c>
      <c r="N3231" s="10">
        <f>SUM(N3139:N3230)</f>
        <v>2365222.0600000005</v>
      </c>
      <c r="O3231" s="10">
        <f>SUM(O3139:O3230)</f>
        <v>2365222.0600000005</v>
      </c>
      <c r="P3231" s="10">
        <f>SUM(P3139:P3230)</f>
        <v>2424923.0600000005</v>
      </c>
      <c r="Q3231" s="10">
        <f>SUM(Q3139:Q3230)</f>
        <v>2511000.0600000005</v>
      </c>
      <c r="R3231" s="10">
        <f>SUM(R3138:R3230)</f>
        <v>2606952.060000001</v>
      </c>
      <c r="S3231" s="10">
        <f>SUM(S3138:S3230)</f>
        <v>2698336.1500000004</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0</v>
      </c>
    </row>
    <row r="3234" spans="1:19">
      <c r="A3234" s="35"/>
      <c r="B3234" s="5">
        <v>2021</v>
      </c>
      <c r="C3234" s="33"/>
      <c r="D3234" s="33"/>
      <c r="E3234" s="33"/>
      <c r="F3234" s="33"/>
      <c r="G3234" s="33"/>
      <c r="H3234" s="33"/>
      <c r="I3234" s="33"/>
      <c r="J3234" s="33"/>
      <c r="K3234" s="33"/>
      <c r="L3234" s="33"/>
      <c r="M3234" s="33"/>
      <c r="N3234" s="33"/>
      <c r="O3234" s="33"/>
      <c r="P3234" s="33"/>
      <c r="Q3234" s="33"/>
      <c r="R3234" s="34">
        <v>13806</v>
      </c>
      <c r="S3234" s="34">
        <v>13086</v>
      </c>
    </row>
    <row r="3235" spans="1:19">
      <c r="B3235" s="5">
        <v>2020</v>
      </c>
      <c r="C3235" s="33"/>
      <c r="D3235" s="33"/>
      <c r="E3235" s="33"/>
      <c r="F3235" s="33"/>
      <c r="G3235" s="33"/>
      <c r="H3235" s="33"/>
      <c r="I3235" s="33"/>
      <c r="J3235" s="33"/>
      <c r="K3235" s="33"/>
      <c r="L3235" s="33"/>
      <c r="M3235" s="33"/>
      <c r="N3235" s="33"/>
      <c r="O3235" s="33"/>
      <c r="P3235" s="33"/>
      <c r="Q3235" s="34">
        <v>25694</v>
      </c>
      <c r="R3235" s="34">
        <v>25694</v>
      </c>
      <c r="S3235" s="34">
        <v>25694</v>
      </c>
    </row>
    <row r="3236" spans="1:19">
      <c r="A3236" s="37"/>
      <c r="B3236" s="5">
        <v>2019</v>
      </c>
      <c r="C3236" s="33"/>
      <c r="D3236" s="33"/>
      <c r="E3236" s="33"/>
      <c r="F3236" s="33"/>
      <c r="G3236" s="33"/>
      <c r="H3236" s="33"/>
      <c r="I3236" s="33"/>
      <c r="J3236" s="33"/>
      <c r="K3236" s="33"/>
      <c r="L3236" s="33"/>
      <c r="M3236" s="33"/>
      <c r="N3236" s="33"/>
      <c r="O3236" s="33"/>
      <c r="P3236" s="34">
        <v>0</v>
      </c>
      <c r="Q3236" s="34">
        <v>0</v>
      </c>
      <c r="R3236" s="34">
        <v>0</v>
      </c>
      <c r="S3236" s="34">
        <v>0</v>
      </c>
    </row>
    <row r="3237" spans="1:19">
      <c r="A3237" s="37"/>
      <c r="B3237" s="5">
        <v>2018</v>
      </c>
      <c r="C3237" s="33"/>
      <c r="D3237" s="33"/>
      <c r="E3237" s="33"/>
      <c r="F3237" s="33"/>
      <c r="G3237" s="33"/>
      <c r="H3237" s="33"/>
      <c r="I3237" s="33"/>
      <c r="J3237" s="33"/>
      <c r="K3237" s="33"/>
      <c r="L3237" s="33"/>
      <c r="M3237" s="33"/>
      <c r="N3237" s="33"/>
      <c r="O3237" s="34">
        <v>0</v>
      </c>
      <c r="P3237" s="34">
        <v>0</v>
      </c>
      <c r="Q3237" s="34">
        <v>0</v>
      </c>
      <c r="R3237" s="34">
        <v>0</v>
      </c>
      <c r="S3237" s="34">
        <v>0</v>
      </c>
    </row>
    <row r="3238" spans="1:19">
      <c r="A3238" s="37"/>
      <c r="B3238" s="5">
        <v>2017</v>
      </c>
      <c r="C3238" s="33"/>
      <c r="D3238" s="33"/>
      <c r="E3238" s="33"/>
      <c r="F3238" s="33"/>
      <c r="G3238" s="33"/>
      <c r="H3238" s="33"/>
      <c r="I3238" s="33"/>
      <c r="J3238" s="33"/>
      <c r="K3238" s="33"/>
      <c r="L3238" s="33"/>
      <c r="M3238" s="33"/>
      <c r="N3238" s="34">
        <v>15787.04</v>
      </c>
      <c r="O3238" s="34">
        <v>15787.04</v>
      </c>
      <c r="P3238" s="34">
        <v>15787.04</v>
      </c>
      <c r="Q3238" s="34">
        <v>15787.04</v>
      </c>
      <c r="R3238" s="34">
        <v>15787.04</v>
      </c>
      <c r="S3238" s="34">
        <v>15787.04</v>
      </c>
    </row>
    <row r="3239" spans="1:19">
      <c r="B3239" s="5">
        <v>2016</v>
      </c>
      <c r="C3239" s="33"/>
      <c r="D3239" s="33"/>
      <c r="E3239" s="33"/>
      <c r="F3239" s="33"/>
      <c r="G3239" s="33"/>
      <c r="H3239" s="33"/>
      <c r="I3239" s="33"/>
      <c r="J3239" s="33"/>
      <c r="K3239" s="33"/>
      <c r="L3239" s="33"/>
      <c r="M3239" s="34">
        <v>59879.28</v>
      </c>
      <c r="N3239" s="34">
        <v>59879.28</v>
      </c>
      <c r="O3239" s="34">
        <v>59879.28</v>
      </c>
      <c r="P3239" s="34">
        <v>59879.28</v>
      </c>
      <c r="Q3239" s="34">
        <v>59879.28</v>
      </c>
      <c r="R3239" s="34">
        <v>59879.28</v>
      </c>
      <c r="S3239" s="34">
        <v>59879.28</v>
      </c>
    </row>
    <row r="3240" spans="1:19">
      <c r="B3240" s="5">
        <v>2015</v>
      </c>
      <c r="C3240" s="33"/>
      <c r="D3240" s="33"/>
      <c r="E3240" s="33"/>
      <c r="F3240" s="33"/>
      <c r="G3240" s="33"/>
      <c r="H3240" s="33"/>
      <c r="I3240" s="33"/>
      <c r="J3240" s="33"/>
      <c r="K3240" s="33"/>
      <c r="L3240" s="34">
        <v>55463.020000000004</v>
      </c>
      <c r="M3240" s="34">
        <v>55463.020000000004</v>
      </c>
      <c r="N3240" s="34">
        <v>54772.770000000004</v>
      </c>
      <c r="O3240" s="34">
        <v>54772.770000000004</v>
      </c>
      <c r="P3240" s="34">
        <v>54772.770000000004</v>
      </c>
      <c r="Q3240" s="34">
        <v>54772.770000000004</v>
      </c>
      <c r="R3240" s="34">
        <v>54772.770000000004</v>
      </c>
      <c r="S3240" s="34">
        <v>54772.770000000004</v>
      </c>
    </row>
    <row r="3241" spans="1:19">
      <c r="B3241" s="5">
        <v>2014</v>
      </c>
      <c r="C3241" s="33"/>
      <c r="D3241" s="33"/>
      <c r="E3241" s="33"/>
      <c r="F3241" s="33"/>
      <c r="G3241" s="33"/>
      <c r="H3241" s="33"/>
      <c r="I3241" s="33"/>
      <c r="J3241" s="33"/>
      <c r="K3241" s="34">
        <v>44495.95</v>
      </c>
      <c r="L3241" s="34">
        <v>44495.95</v>
      </c>
      <c r="M3241" s="34">
        <v>44495.95</v>
      </c>
      <c r="N3241" s="34">
        <v>44495.95</v>
      </c>
      <c r="O3241" s="34">
        <v>44495.95</v>
      </c>
      <c r="P3241" s="34">
        <v>44495.95</v>
      </c>
      <c r="Q3241" s="34">
        <v>44495.95</v>
      </c>
      <c r="R3241" s="34">
        <v>44495.95</v>
      </c>
      <c r="S3241" s="34">
        <v>44495.95</v>
      </c>
    </row>
    <row r="3242" spans="1:19">
      <c r="B3242" s="5">
        <v>2013</v>
      </c>
      <c r="C3242" s="33"/>
      <c r="D3242" s="33"/>
      <c r="E3242" s="33"/>
      <c r="F3242" s="33"/>
      <c r="G3242" s="33"/>
      <c r="H3242" s="33"/>
      <c r="I3242" s="33"/>
      <c r="J3242" s="34">
        <v>37719.74</v>
      </c>
      <c r="K3242" s="34">
        <v>37719.74</v>
      </c>
      <c r="L3242" s="34">
        <v>37719.74</v>
      </c>
      <c r="M3242" s="34">
        <v>37719.74</v>
      </c>
      <c r="N3242" s="34">
        <v>37719.74</v>
      </c>
      <c r="O3242" s="34">
        <v>37719.74</v>
      </c>
      <c r="P3242" s="34">
        <v>37719.74</v>
      </c>
      <c r="Q3242" s="34">
        <v>37719.74</v>
      </c>
      <c r="R3242" s="34">
        <v>37719.74</v>
      </c>
      <c r="S3242" s="34">
        <v>37719.74</v>
      </c>
    </row>
    <row r="3243" spans="1:19">
      <c r="B3243" s="5">
        <v>2012</v>
      </c>
      <c r="C3243" s="33"/>
      <c r="D3243" s="33"/>
      <c r="E3243" s="33"/>
      <c r="F3243" s="33"/>
      <c r="G3243" s="33"/>
      <c r="H3243" s="33"/>
      <c r="I3243" s="34">
        <v>0</v>
      </c>
      <c r="J3243" s="34">
        <v>0</v>
      </c>
      <c r="K3243" s="34">
        <v>0</v>
      </c>
      <c r="L3243" s="34">
        <v>0</v>
      </c>
      <c r="M3243" s="34">
        <v>0</v>
      </c>
      <c r="N3243" s="34">
        <v>0</v>
      </c>
      <c r="O3243" s="34">
        <v>0</v>
      </c>
      <c r="P3243" s="34">
        <v>0</v>
      </c>
      <c r="Q3243" s="34">
        <v>0</v>
      </c>
      <c r="R3243" s="34">
        <v>0</v>
      </c>
      <c r="S3243" s="34">
        <v>0</v>
      </c>
    </row>
    <row r="3244" spans="1:19">
      <c r="B3244" s="5">
        <v>2011</v>
      </c>
      <c r="C3244" s="33"/>
      <c r="D3244" s="33"/>
      <c r="E3244" s="33"/>
      <c r="F3244" s="33"/>
      <c r="G3244" s="33"/>
      <c r="H3244" s="34">
        <v>41397.99</v>
      </c>
      <c r="I3244" s="34">
        <v>41397.99</v>
      </c>
      <c r="J3244" s="34">
        <v>41397.99</v>
      </c>
      <c r="K3244" s="34">
        <v>41397.99</v>
      </c>
      <c r="L3244" s="34">
        <v>41397.99</v>
      </c>
      <c r="M3244" s="34">
        <v>41397.99</v>
      </c>
      <c r="N3244" s="34">
        <v>41397.99</v>
      </c>
      <c r="O3244" s="34">
        <v>41397.99</v>
      </c>
      <c r="P3244" s="34">
        <v>41397.99</v>
      </c>
      <c r="Q3244" s="34">
        <v>41397.99</v>
      </c>
      <c r="R3244" s="34">
        <v>41397.99</v>
      </c>
      <c r="S3244" s="34">
        <v>41397.99</v>
      </c>
    </row>
    <row r="3245" spans="1:19">
      <c r="B3245" s="5">
        <v>2010</v>
      </c>
      <c r="C3245" s="33"/>
      <c r="D3245" s="33"/>
      <c r="E3245" s="33"/>
      <c r="F3245" s="33"/>
      <c r="G3245" s="34">
        <v>56972</v>
      </c>
      <c r="H3245" s="34">
        <v>56972</v>
      </c>
      <c r="I3245" s="34">
        <v>56972</v>
      </c>
      <c r="J3245" s="34">
        <v>56972</v>
      </c>
      <c r="K3245" s="34">
        <v>56972</v>
      </c>
      <c r="L3245" s="34">
        <v>56972</v>
      </c>
      <c r="M3245" s="34">
        <v>56972</v>
      </c>
      <c r="N3245" s="34">
        <v>56972</v>
      </c>
      <c r="O3245" s="34">
        <v>56972</v>
      </c>
      <c r="P3245" s="34">
        <v>56972</v>
      </c>
      <c r="Q3245" s="34">
        <v>56972</v>
      </c>
      <c r="R3245" s="34">
        <v>56972</v>
      </c>
      <c r="S3245" s="34">
        <v>56972</v>
      </c>
    </row>
    <row r="3246" spans="1:19">
      <c r="B3246" s="5">
        <v>2009</v>
      </c>
      <c r="C3246" s="33"/>
      <c r="D3246" s="33"/>
      <c r="E3246" s="33"/>
      <c r="F3246" s="34">
        <v>53503</v>
      </c>
      <c r="G3246" s="34">
        <v>53503</v>
      </c>
      <c r="H3246" s="34">
        <v>53503</v>
      </c>
      <c r="I3246" s="34">
        <v>53503</v>
      </c>
      <c r="J3246" s="34">
        <v>53503</v>
      </c>
      <c r="K3246" s="34">
        <v>53503</v>
      </c>
      <c r="L3246" s="34">
        <v>53503</v>
      </c>
      <c r="M3246" s="34">
        <v>53503</v>
      </c>
      <c r="N3246" s="34">
        <v>53503</v>
      </c>
      <c r="O3246" s="34">
        <v>53503</v>
      </c>
      <c r="P3246" s="34">
        <v>53503</v>
      </c>
      <c r="Q3246" s="34">
        <v>53503</v>
      </c>
      <c r="R3246" s="34">
        <v>53503</v>
      </c>
      <c r="S3246" s="34">
        <v>53503</v>
      </c>
    </row>
    <row r="3247" spans="1:19">
      <c r="B3247" s="5">
        <v>2008</v>
      </c>
      <c r="C3247" s="33"/>
      <c r="D3247" s="33"/>
      <c r="E3247" s="34">
        <v>43377</v>
      </c>
      <c r="F3247" s="34">
        <v>43377</v>
      </c>
      <c r="G3247" s="34">
        <v>43377</v>
      </c>
      <c r="H3247" s="34">
        <v>43377</v>
      </c>
      <c r="I3247" s="34">
        <v>43377</v>
      </c>
      <c r="J3247" s="34">
        <v>43377</v>
      </c>
      <c r="K3247" s="34">
        <v>43377</v>
      </c>
      <c r="L3247" s="34">
        <v>43377</v>
      </c>
      <c r="M3247" s="34">
        <v>43377</v>
      </c>
      <c r="N3247" s="34">
        <v>43377</v>
      </c>
      <c r="O3247" s="34">
        <v>43377</v>
      </c>
      <c r="P3247" s="34">
        <v>43377</v>
      </c>
      <c r="Q3247" s="34">
        <v>43377</v>
      </c>
      <c r="R3247" s="34">
        <v>43377</v>
      </c>
      <c r="S3247" s="34">
        <v>43377</v>
      </c>
    </row>
    <row r="3248" spans="1:19">
      <c r="B3248" s="5">
        <v>2007</v>
      </c>
      <c r="C3248" s="33"/>
      <c r="D3248" s="34">
        <v>54736</v>
      </c>
      <c r="E3248" s="34">
        <v>54736</v>
      </c>
      <c r="F3248" s="34">
        <v>54736</v>
      </c>
      <c r="G3248" s="34">
        <v>54736</v>
      </c>
      <c r="H3248" s="34">
        <v>54736</v>
      </c>
      <c r="I3248" s="34">
        <v>54736</v>
      </c>
      <c r="J3248" s="34">
        <v>54736</v>
      </c>
      <c r="K3248" s="34">
        <v>54736</v>
      </c>
      <c r="L3248" s="34">
        <v>54736</v>
      </c>
      <c r="M3248" s="34">
        <v>54736</v>
      </c>
      <c r="N3248" s="34">
        <v>54736</v>
      </c>
      <c r="O3248" s="34">
        <v>54736</v>
      </c>
      <c r="P3248" s="34">
        <v>54736</v>
      </c>
      <c r="Q3248" s="34">
        <v>54736</v>
      </c>
      <c r="R3248" s="34">
        <v>54736</v>
      </c>
      <c r="S3248" s="34">
        <v>54736</v>
      </c>
    </row>
    <row r="3249" spans="2:19">
      <c r="B3249" s="5">
        <v>2006</v>
      </c>
      <c r="C3249" s="105">
        <v>26487</v>
      </c>
      <c r="D3249" s="34">
        <v>26487</v>
      </c>
      <c r="E3249" s="34">
        <v>26487</v>
      </c>
      <c r="F3249" s="34">
        <v>26487</v>
      </c>
      <c r="G3249" s="34">
        <v>26487</v>
      </c>
      <c r="H3249" s="34">
        <v>26487</v>
      </c>
      <c r="I3249" s="34">
        <v>26487</v>
      </c>
      <c r="J3249" s="34">
        <v>26487</v>
      </c>
      <c r="K3249" s="34">
        <v>26487</v>
      </c>
      <c r="L3249" s="34">
        <v>26487</v>
      </c>
      <c r="M3249" s="34">
        <v>26487</v>
      </c>
      <c r="N3249" s="34">
        <v>26487</v>
      </c>
      <c r="O3249" s="34">
        <v>26487</v>
      </c>
      <c r="P3249" s="34">
        <v>26487</v>
      </c>
      <c r="Q3249" s="34">
        <v>26487</v>
      </c>
      <c r="R3249" s="34">
        <v>26487</v>
      </c>
      <c r="S3249" s="34">
        <v>26487</v>
      </c>
    </row>
    <row r="3250" spans="2:19">
      <c r="B3250" s="5">
        <v>2005</v>
      </c>
      <c r="C3250" s="105">
        <v>39789</v>
      </c>
      <c r="D3250" s="34">
        <v>39789</v>
      </c>
      <c r="E3250" s="34">
        <v>39789</v>
      </c>
      <c r="F3250" s="34">
        <v>39789</v>
      </c>
      <c r="G3250" s="34">
        <v>39789</v>
      </c>
      <c r="H3250" s="34">
        <v>39789</v>
      </c>
      <c r="I3250" s="34">
        <v>39789</v>
      </c>
      <c r="J3250" s="34">
        <v>39789</v>
      </c>
      <c r="K3250" s="34">
        <v>39789</v>
      </c>
      <c r="L3250" s="34">
        <v>39789</v>
      </c>
      <c r="M3250" s="34">
        <v>39789</v>
      </c>
      <c r="N3250" s="34">
        <v>34840</v>
      </c>
      <c r="O3250" s="34">
        <v>34840</v>
      </c>
      <c r="P3250" s="34">
        <v>34840</v>
      </c>
      <c r="Q3250" s="34">
        <v>34840</v>
      </c>
      <c r="R3250" s="34">
        <v>34840</v>
      </c>
      <c r="S3250" s="34">
        <v>34840</v>
      </c>
    </row>
    <row r="3251" spans="2:19">
      <c r="B3251" s="5">
        <v>2004</v>
      </c>
      <c r="C3251" s="105">
        <v>41341</v>
      </c>
      <c r="D3251" s="34">
        <v>41341</v>
      </c>
      <c r="E3251" s="34">
        <v>41341</v>
      </c>
      <c r="F3251" s="34">
        <v>41341</v>
      </c>
      <c r="G3251" s="34">
        <v>41341</v>
      </c>
      <c r="H3251" s="34">
        <v>41341</v>
      </c>
      <c r="I3251" s="34">
        <v>41341</v>
      </c>
      <c r="J3251" s="34">
        <v>41341</v>
      </c>
      <c r="K3251" s="34">
        <v>41341</v>
      </c>
      <c r="L3251" s="34">
        <v>41341</v>
      </c>
      <c r="M3251" s="34">
        <v>41341</v>
      </c>
      <c r="N3251" s="34">
        <v>41341</v>
      </c>
      <c r="O3251" s="34">
        <v>41341</v>
      </c>
      <c r="P3251" s="34">
        <v>41341</v>
      </c>
      <c r="Q3251" s="34">
        <v>41341</v>
      </c>
      <c r="R3251" s="34">
        <v>41341</v>
      </c>
      <c r="S3251" s="34">
        <v>41341</v>
      </c>
    </row>
    <row r="3252" spans="2:19">
      <c r="B3252" s="5">
        <v>2003</v>
      </c>
      <c r="C3252" s="105">
        <v>40292</v>
      </c>
      <c r="D3252" s="34">
        <v>40292</v>
      </c>
      <c r="E3252" s="34">
        <v>40292</v>
      </c>
      <c r="F3252" s="34">
        <v>40292</v>
      </c>
      <c r="G3252" s="34">
        <v>40292</v>
      </c>
      <c r="H3252" s="34">
        <v>40292</v>
      </c>
      <c r="I3252" s="34">
        <v>40292</v>
      </c>
      <c r="J3252" s="34">
        <v>40292</v>
      </c>
      <c r="K3252" s="34">
        <v>40292</v>
      </c>
      <c r="L3252" s="34">
        <v>40292</v>
      </c>
      <c r="M3252" s="34">
        <v>40292</v>
      </c>
      <c r="N3252" s="34">
        <v>40292</v>
      </c>
      <c r="O3252" s="34">
        <v>40292</v>
      </c>
      <c r="P3252" s="34">
        <v>40292</v>
      </c>
      <c r="Q3252" s="34">
        <v>40292</v>
      </c>
      <c r="R3252" s="34">
        <v>40292</v>
      </c>
      <c r="S3252" s="34">
        <v>40292</v>
      </c>
    </row>
    <row r="3253" spans="2:19">
      <c r="B3253" s="5">
        <v>2002</v>
      </c>
      <c r="C3253" s="105">
        <v>30205</v>
      </c>
      <c r="D3253" s="34">
        <v>30205</v>
      </c>
      <c r="E3253" s="34">
        <v>30205</v>
      </c>
      <c r="F3253" s="34">
        <v>30205</v>
      </c>
      <c r="G3253" s="34">
        <v>30205</v>
      </c>
      <c r="H3253" s="34">
        <v>30205</v>
      </c>
      <c r="I3253" s="34">
        <v>30205</v>
      </c>
      <c r="J3253" s="34">
        <v>30205</v>
      </c>
      <c r="K3253" s="34">
        <v>30205</v>
      </c>
      <c r="L3253" s="34">
        <v>30205</v>
      </c>
      <c r="M3253" s="34">
        <v>30205</v>
      </c>
      <c r="N3253" s="34">
        <v>30205</v>
      </c>
      <c r="O3253" s="34">
        <v>30205</v>
      </c>
      <c r="P3253" s="34">
        <v>30205</v>
      </c>
      <c r="Q3253" s="34">
        <v>30205</v>
      </c>
      <c r="R3253" s="34">
        <v>30205</v>
      </c>
      <c r="S3253" s="34">
        <v>30205</v>
      </c>
    </row>
    <row r="3254" spans="2:19">
      <c r="B3254" s="5">
        <v>2001</v>
      </c>
      <c r="C3254" s="105">
        <v>35742.389999999992</v>
      </c>
      <c r="D3254" s="34">
        <v>35742.389999999992</v>
      </c>
      <c r="E3254" s="34">
        <v>35742.389999999992</v>
      </c>
      <c r="F3254" s="34">
        <v>35742.389999999992</v>
      </c>
      <c r="G3254" s="34">
        <v>35742.389999999992</v>
      </c>
      <c r="H3254" s="34">
        <v>35742.389999999992</v>
      </c>
      <c r="I3254" s="34">
        <v>35742.389999999992</v>
      </c>
      <c r="J3254" s="34">
        <v>35742.389999999992</v>
      </c>
      <c r="K3254" s="34">
        <v>35742.389999999992</v>
      </c>
      <c r="L3254" s="34">
        <v>35742.389999999992</v>
      </c>
      <c r="M3254" s="34">
        <v>35742.389999999992</v>
      </c>
      <c r="N3254" s="34">
        <v>35742.389999999992</v>
      </c>
      <c r="O3254" s="34">
        <v>35742.389999999992</v>
      </c>
      <c r="P3254" s="34">
        <v>35742.389999999992</v>
      </c>
      <c r="Q3254" s="34">
        <v>35742.389999999992</v>
      </c>
      <c r="R3254" s="34">
        <v>35742.389999999992</v>
      </c>
      <c r="S3254" s="34">
        <v>35742.389999999992</v>
      </c>
    </row>
    <row r="3255" spans="2:19">
      <c r="B3255" s="5">
        <v>2000</v>
      </c>
      <c r="C3255" s="105">
        <v>51120.489999999991</v>
      </c>
      <c r="D3255" s="34">
        <v>51120.489999999991</v>
      </c>
      <c r="E3255" s="34">
        <v>51120.489999999991</v>
      </c>
      <c r="F3255" s="34">
        <v>51120.489999999991</v>
      </c>
      <c r="G3255" s="34">
        <v>51120.489999999991</v>
      </c>
      <c r="H3255" s="34">
        <v>51120.489999999991</v>
      </c>
      <c r="I3255" s="34">
        <v>51120.489999999991</v>
      </c>
      <c r="J3255" s="34">
        <v>51120.489999999991</v>
      </c>
      <c r="K3255" s="34">
        <v>51120.489999999991</v>
      </c>
      <c r="L3255" s="34">
        <v>51120.489999999991</v>
      </c>
      <c r="M3255" s="34">
        <v>51120.489999999991</v>
      </c>
      <c r="N3255" s="34">
        <v>51120.489999999991</v>
      </c>
      <c r="O3255" s="34">
        <v>51120.489999999991</v>
      </c>
      <c r="P3255" s="34">
        <v>51120.489999999991</v>
      </c>
      <c r="Q3255" s="34">
        <v>51120.489999999991</v>
      </c>
      <c r="R3255" s="34">
        <v>51120.489999999991</v>
      </c>
      <c r="S3255" s="34">
        <v>51120.489999999991</v>
      </c>
    </row>
    <row r="3256" spans="2:19">
      <c r="B3256" s="5">
        <v>1999</v>
      </c>
      <c r="C3256" s="105">
        <v>55526.81</v>
      </c>
      <c r="D3256" s="34">
        <v>55526.81</v>
      </c>
      <c r="E3256" s="34">
        <v>55526.81</v>
      </c>
      <c r="F3256" s="34">
        <v>55526.81</v>
      </c>
      <c r="G3256" s="34">
        <v>55413.81</v>
      </c>
      <c r="H3256" s="34">
        <v>55413.81</v>
      </c>
      <c r="I3256" s="34">
        <v>55413.81</v>
      </c>
      <c r="J3256" s="34">
        <v>55413.81</v>
      </c>
      <c r="K3256" s="34">
        <v>55413.81</v>
      </c>
      <c r="L3256" s="34">
        <v>55413.81</v>
      </c>
      <c r="M3256" s="34">
        <v>55413.81</v>
      </c>
      <c r="N3256" s="34">
        <v>55413.81</v>
      </c>
      <c r="O3256" s="34">
        <v>55413.81</v>
      </c>
      <c r="P3256" s="34">
        <v>55413.81</v>
      </c>
      <c r="Q3256" s="34">
        <v>55413.81</v>
      </c>
      <c r="R3256" s="34">
        <v>55413.81</v>
      </c>
      <c r="S3256" s="34">
        <v>55413.81</v>
      </c>
    </row>
    <row r="3257" spans="2:19">
      <c r="B3257" s="5">
        <v>1998</v>
      </c>
      <c r="C3257" s="105">
        <v>58819.520000000004</v>
      </c>
      <c r="D3257" s="34">
        <v>58819.520000000004</v>
      </c>
      <c r="E3257" s="34">
        <v>58819.520000000004</v>
      </c>
      <c r="F3257" s="34">
        <v>58819.520000000004</v>
      </c>
      <c r="G3257" s="34">
        <v>58819.520000000004</v>
      </c>
      <c r="H3257" s="34">
        <v>58819.520000000004</v>
      </c>
      <c r="I3257" s="34">
        <v>58819.520000000004</v>
      </c>
      <c r="J3257" s="34">
        <v>58819.520000000004</v>
      </c>
      <c r="K3257" s="34">
        <v>58819.520000000004</v>
      </c>
      <c r="L3257" s="34">
        <v>58819.520000000004</v>
      </c>
      <c r="M3257" s="34">
        <v>58819.520000000004</v>
      </c>
      <c r="N3257" s="34">
        <v>58819.520000000004</v>
      </c>
      <c r="O3257" s="34">
        <v>58819.520000000004</v>
      </c>
      <c r="P3257" s="34">
        <v>58819.520000000004</v>
      </c>
      <c r="Q3257" s="34">
        <v>58819.520000000004</v>
      </c>
      <c r="R3257" s="34">
        <v>58819.520000000004</v>
      </c>
      <c r="S3257" s="34">
        <v>58819.520000000004</v>
      </c>
    </row>
    <row r="3258" spans="2:19">
      <c r="B3258" s="5">
        <v>1997</v>
      </c>
      <c r="C3258" s="105">
        <v>129046.97000000002</v>
      </c>
      <c r="D3258" s="34">
        <v>128832.23000000001</v>
      </c>
      <c r="E3258" s="34">
        <v>128080.64000000001</v>
      </c>
      <c r="F3258" s="34">
        <v>87172.160000000003</v>
      </c>
      <c r="G3258" s="34">
        <v>87172.160000000018</v>
      </c>
      <c r="H3258" s="34">
        <v>87172.160000000018</v>
      </c>
      <c r="I3258" s="34">
        <v>79669.99000000002</v>
      </c>
      <c r="J3258" s="34">
        <v>79669.99000000002</v>
      </c>
      <c r="K3258" s="34">
        <v>79669.99000000002</v>
      </c>
      <c r="L3258" s="34">
        <v>79669.99000000002</v>
      </c>
      <c r="M3258" s="34">
        <v>79607.410000000018</v>
      </c>
      <c r="N3258" s="34">
        <v>79607.410000000018</v>
      </c>
      <c r="O3258" s="34">
        <v>79607.410000000018</v>
      </c>
      <c r="P3258" s="34">
        <v>79607.410000000018</v>
      </c>
      <c r="Q3258" s="34">
        <v>79607.410000000018</v>
      </c>
      <c r="R3258" s="34">
        <v>79607.410000000018</v>
      </c>
      <c r="S3258" s="34">
        <v>79607.410000000018</v>
      </c>
    </row>
    <row r="3259" spans="2:19">
      <c r="B3259" s="5">
        <v>1996</v>
      </c>
      <c r="C3259" s="105">
        <v>0</v>
      </c>
      <c r="D3259" s="34">
        <v>0</v>
      </c>
      <c r="E3259" s="34">
        <v>0</v>
      </c>
      <c r="F3259" s="34">
        <v>0</v>
      </c>
      <c r="G3259" s="34">
        <v>0</v>
      </c>
      <c r="H3259" s="34">
        <v>0</v>
      </c>
      <c r="I3259" s="34">
        <v>0</v>
      </c>
      <c r="J3259" s="34">
        <v>0</v>
      </c>
      <c r="K3259" s="34">
        <v>0</v>
      </c>
      <c r="L3259" s="34">
        <v>0</v>
      </c>
      <c r="M3259" s="34">
        <v>0</v>
      </c>
      <c r="N3259" s="34">
        <v>0</v>
      </c>
      <c r="O3259" s="34">
        <v>0</v>
      </c>
      <c r="P3259" s="34">
        <v>0</v>
      </c>
      <c r="Q3259" s="34">
        <v>0</v>
      </c>
      <c r="R3259" s="34">
        <v>0</v>
      </c>
      <c r="S3259" s="34">
        <v>0</v>
      </c>
    </row>
    <row r="3260" spans="2:19">
      <c r="B3260" s="5">
        <v>1995</v>
      </c>
      <c r="C3260" s="105">
        <v>0</v>
      </c>
      <c r="D3260" s="34">
        <v>0</v>
      </c>
      <c r="E3260" s="34">
        <v>0</v>
      </c>
      <c r="F3260" s="34">
        <v>0</v>
      </c>
      <c r="G3260" s="34">
        <v>0</v>
      </c>
      <c r="H3260" s="34">
        <v>0</v>
      </c>
      <c r="I3260" s="34">
        <v>0</v>
      </c>
      <c r="J3260" s="34">
        <v>0</v>
      </c>
      <c r="K3260" s="34">
        <v>0</v>
      </c>
      <c r="L3260" s="34">
        <v>0</v>
      </c>
      <c r="M3260" s="34">
        <v>0</v>
      </c>
      <c r="N3260" s="34">
        <v>0</v>
      </c>
      <c r="O3260" s="34">
        <v>0</v>
      </c>
      <c r="P3260" s="34">
        <v>0</v>
      </c>
      <c r="Q3260" s="34">
        <v>0</v>
      </c>
      <c r="R3260" s="34">
        <v>0</v>
      </c>
      <c r="S3260" s="34">
        <v>0</v>
      </c>
    </row>
    <row r="3261" spans="2:19">
      <c r="B3261" s="5">
        <v>1994</v>
      </c>
      <c r="C3261" s="105">
        <v>0</v>
      </c>
      <c r="D3261" s="34">
        <v>0</v>
      </c>
      <c r="E3261" s="34">
        <v>0</v>
      </c>
      <c r="F3261" s="34">
        <v>0</v>
      </c>
      <c r="G3261" s="34">
        <v>0</v>
      </c>
      <c r="H3261" s="34">
        <v>0</v>
      </c>
      <c r="I3261" s="34">
        <v>0</v>
      </c>
      <c r="J3261" s="34">
        <v>0</v>
      </c>
      <c r="K3261" s="34">
        <v>0</v>
      </c>
      <c r="L3261" s="34">
        <v>0</v>
      </c>
      <c r="M3261" s="34">
        <v>0</v>
      </c>
      <c r="N3261" s="34">
        <v>0</v>
      </c>
      <c r="O3261" s="34">
        <v>0</v>
      </c>
      <c r="P3261" s="34">
        <v>0</v>
      </c>
      <c r="Q3261" s="34">
        <v>0</v>
      </c>
      <c r="R3261" s="34">
        <v>0</v>
      </c>
      <c r="S3261" s="34">
        <v>0</v>
      </c>
    </row>
    <row r="3262" spans="2:19">
      <c r="B3262" s="5">
        <v>1993</v>
      </c>
      <c r="C3262" s="105">
        <v>0</v>
      </c>
      <c r="D3262" s="34">
        <v>0</v>
      </c>
      <c r="E3262" s="34">
        <v>0</v>
      </c>
      <c r="F3262" s="34">
        <v>0</v>
      </c>
      <c r="G3262" s="34">
        <v>0</v>
      </c>
      <c r="H3262" s="34">
        <v>0</v>
      </c>
      <c r="I3262" s="34">
        <v>0</v>
      </c>
      <c r="J3262" s="34">
        <v>0</v>
      </c>
      <c r="K3262" s="34">
        <v>0</v>
      </c>
      <c r="L3262" s="34">
        <v>0</v>
      </c>
      <c r="M3262" s="34">
        <v>0</v>
      </c>
      <c r="N3262" s="34">
        <v>0</v>
      </c>
      <c r="O3262" s="34">
        <v>0</v>
      </c>
      <c r="P3262" s="34">
        <v>0</v>
      </c>
      <c r="Q3262" s="34">
        <v>0</v>
      </c>
      <c r="R3262" s="34">
        <v>0</v>
      </c>
      <c r="S3262" s="34">
        <v>0</v>
      </c>
    </row>
    <row r="3263" spans="2:19">
      <c r="B3263" s="5">
        <v>1992</v>
      </c>
      <c r="C3263" s="105">
        <v>0</v>
      </c>
      <c r="D3263" s="34">
        <v>0</v>
      </c>
      <c r="E3263" s="34">
        <v>0</v>
      </c>
      <c r="F3263" s="34">
        <v>0</v>
      </c>
      <c r="G3263" s="34">
        <v>0</v>
      </c>
      <c r="H3263" s="34">
        <v>0</v>
      </c>
      <c r="I3263" s="34">
        <v>0</v>
      </c>
      <c r="J3263" s="34">
        <v>0</v>
      </c>
      <c r="K3263" s="34">
        <v>0</v>
      </c>
      <c r="L3263" s="34">
        <v>0</v>
      </c>
      <c r="M3263" s="34">
        <v>0</v>
      </c>
      <c r="N3263" s="34">
        <v>0</v>
      </c>
      <c r="O3263" s="34">
        <v>0</v>
      </c>
      <c r="P3263" s="34">
        <v>0</v>
      </c>
      <c r="Q3263" s="34">
        <v>0</v>
      </c>
      <c r="R3263" s="34">
        <v>0</v>
      </c>
      <c r="S3263" s="34">
        <v>0</v>
      </c>
    </row>
    <row r="3264" spans="2:19">
      <c r="B3264" s="5">
        <v>1991</v>
      </c>
      <c r="C3264" s="105">
        <v>0</v>
      </c>
      <c r="D3264" s="34">
        <v>0</v>
      </c>
      <c r="E3264" s="34">
        <v>0</v>
      </c>
      <c r="F3264" s="34">
        <v>0</v>
      </c>
      <c r="G3264" s="34">
        <v>0</v>
      </c>
      <c r="H3264" s="34">
        <v>0</v>
      </c>
      <c r="I3264" s="34">
        <v>0</v>
      </c>
      <c r="J3264" s="34">
        <v>0</v>
      </c>
      <c r="K3264" s="34">
        <v>0</v>
      </c>
      <c r="L3264" s="34">
        <v>0</v>
      </c>
      <c r="M3264" s="34">
        <v>0</v>
      </c>
      <c r="N3264" s="34">
        <v>0</v>
      </c>
      <c r="O3264" s="34">
        <v>0</v>
      </c>
      <c r="P3264" s="34">
        <v>0</v>
      </c>
      <c r="Q3264" s="34">
        <v>0</v>
      </c>
      <c r="R3264" s="34">
        <v>0</v>
      </c>
      <c r="S3264" s="34">
        <v>0</v>
      </c>
    </row>
    <row r="3265" spans="2:19">
      <c r="B3265" s="5">
        <v>1990</v>
      </c>
      <c r="C3265" s="105">
        <v>0</v>
      </c>
      <c r="D3265" s="34">
        <v>0</v>
      </c>
      <c r="E3265" s="34">
        <v>0</v>
      </c>
      <c r="F3265" s="34">
        <v>0</v>
      </c>
      <c r="G3265" s="34">
        <v>0</v>
      </c>
      <c r="H3265" s="34">
        <v>0</v>
      </c>
      <c r="I3265" s="34">
        <v>0</v>
      </c>
      <c r="J3265" s="34">
        <v>0</v>
      </c>
      <c r="K3265" s="34">
        <v>0</v>
      </c>
      <c r="L3265" s="34">
        <v>0</v>
      </c>
      <c r="M3265" s="34">
        <v>0</v>
      </c>
      <c r="N3265" s="34">
        <v>0</v>
      </c>
      <c r="O3265" s="34">
        <v>0</v>
      </c>
      <c r="P3265" s="34">
        <v>0</v>
      </c>
      <c r="Q3265" s="34">
        <v>0</v>
      </c>
      <c r="R3265" s="34">
        <v>0</v>
      </c>
      <c r="S3265" s="34">
        <v>0</v>
      </c>
    </row>
    <row r="3266" spans="2:19">
      <c r="B3266" s="5">
        <v>1989</v>
      </c>
      <c r="C3266" s="105">
        <v>0</v>
      </c>
      <c r="D3266" s="34">
        <v>0</v>
      </c>
      <c r="E3266" s="34">
        <v>0</v>
      </c>
      <c r="F3266" s="34">
        <v>0</v>
      </c>
      <c r="G3266" s="34">
        <v>0</v>
      </c>
      <c r="H3266" s="34">
        <v>0</v>
      </c>
      <c r="I3266" s="34">
        <v>0</v>
      </c>
      <c r="J3266" s="34">
        <v>0</v>
      </c>
      <c r="K3266" s="34">
        <v>0</v>
      </c>
      <c r="L3266" s="34">
        <v>0</v>
      </c>
      <c r="M3266" s="34">
        <v>0</v>
      </c>
      <c r="N3266" s="34">
        <v>0</v>
      </c>
      <c r="O3266" s="34">
        <v>0</v>
      </c>
      <c r="P3266" s="34">
        <v>0</v>
      </c>
      <c r="Q3266" s="34">
        <v>0</v>
      </c>
      <c r="R3266" s="34">
        <v>0</v>
      </c>
      <c r="S3266" s="34">
        <v>0</v>
      </c>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508370.18000000005</v>
      </c>
      <c r="D3326" s="10">
        <f>SUM(D3248:D3325)</f>
        <v>562891.44000000006</v>
      </c>
      <c r="E3326" s="10">
        <f>SUM(E3247:E3325)</f>
        <v>605516.85000000009</v>
      </c>
      <c r="F3326" s="10">
        <f>SUM(F3246:F3325)</f>
        <v>618111.37</v>
      </c>
      <c r="G3326" s="10">
        <f>SUM(G3245:G3325)</f>
        <v>674970.37</v>
      </c>
      <c r="H3326" s="10">
        <f>SUM(H3239:H3325)</f>
        <v>716368.36</v>
      </c>
      <c r="I3326" s="10">
        <f>SUM(I3239:I3325)</f>
        <v>708866.19</v>
      </c>
      <c r="J3326" s="10">
        <f t="shared" ref="J3326" si="65">SUM(J3239:J3325)</f>
        <v>746585.92999999993</v>
      </c>
      <c r="K3326" s="10">
        <f>SUM(K3239:K3325)</f>
        <v>791081.87999999989</v>
      </c>
      <c r="L3326" s="10">
        <f t="shared" ref="L3326" si="66">SUM(L3239:L3325)</f>
        <v>846544.89999999991</v>
      </c>
      <c r="M3326" s="10">
        <f>SUM(M3239:M3325)</f>
        <v>906361.6</v>
      </c>
      <c r="N3326" s="10">
        <f>SUM(N3234:N3325)</f>
        <v>916509.39</v>
      </c>
      <c r="O3326" s="10">
        <f>SUM(O3234:O3325)</f>
        <v>916509.39</v>
      </c>
      <c r="P3326" s="10">
        <f>SUM(P3234:P3325)</f>
        <v>916509.39</v>
      </c>
      <c r="Q3326" s="10">
        <f>SUM(Q3234:Q3325)</f>
        <v>942203.39</v>
      </c>
      <c r="R3326" s="10">
        <f>SUM(R3233:R3325)</f>
        <v>956009.39</v>
      </c>
      <c r="S3326" s="10">
        <f>SUM(S3233:S3325)</f>
        <v>955289.39</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2024-08-09T06:00:11Z</dcterms:modified>
</cp:coreProperties>
</file>